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ГХ\Проект РДГ об исполнении бюджета за 2023 год\"/>
    </mc:Choice>
  </mc:AlternateContent>
  <bookViews>
    <workbookView xWindow="360" yWindow="270" windowWidth="14940" windowHeight="9150"/>
  </bookViews>
  <sheets>
    <sheet name="ДЧБ" sheetId="1" r:id="rId1"/>
  </sheets>
  <definedNames>
    <definedName name="APPT" localSheetId="0">ДЧБ!#REF!</definedName>
    <definedName name="FIO" localSheetId="0">ДЧБ!#REF!</definedName>
    <definedName name="LAST_CELL" localSheetId="0">ДЧБ!#REF!</definedName>
    <definedName name="SIGN" localSheetId="0">ДЧБ!#REF!</definedName>
  </definedNames>
  <calcPr calcId="162913"/>
</workbook>
</file>

<file path=xl/calcChain.xml><?xml version="1.0" encoding="utf-8"?>
<calcChain xmlns="http://schemas.openxmlformats.org/spreadsheetml/2006/main">
  <c r="D473" i="1" l="1"/>
  <c r="E392" i="1"/>
  <c r="E399" i="1"/>
  <c r="E473" i="1"/>
  <c r="D483" i="1"/>
  <c r="D427" i="1"/>
  <c r="D399" i="1" s="1"/>
  <c r="D391" i="1" s="1"/>
  <c r="D390" i="1" s="1"/>
  <c r="D9" i="1" s="1"/>
  <c r="D451" i="1"/>
  <c r="G451" i="1" s="1"/>
  <c r="E391" i="1" l="1"/>
  <c r="E390" i="1" s="1"/>
  <c r="E9" i="1" s="1"/>
  <c r="G445" i="1"/>
  <c r="G403" i="1"/>
  <c r="G13" i="1" l="1"/>
  <c r="G11" i="1" l="1"/>
  <c r="G12"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6" i="1"/>
  <c r="G447" i="1"/>
  <c r="G448" i="1"/>
  <c r="G449" i="1"/>
  <c r="G450"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9"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9" i="1"/>
</calcChain>
</file>

<file path=xl/sharedStrings.xml><?xml version="1.0" encoding="utf-8"?>
<sst xmlns="http://schemas.openxmlformats.org/spreadsheetml/2006/main" count="1146" uniqueCount="606">
  <si>
    <t>Единица измерения руб.</t>
  </si>
  <si>
    <t>КВД</t>
  </si>
  <si>
    <t>Наименование КВД</t>
  </si>
  <si>
    <t>1.00.00.000.00.0000.000</t>
  </si>
  <si>
    <t>НАЛОГОВЫЕ И НЕНАЛОГОВЫЕ ДОХОДЫ</t>
  </si>
  <si>
    <t>1.01.00.000.00.0000.000</t>
  </si>
  <si>
    <t>НАЛОГИ НА ПРИБЫЛЬ, ДОХОДЫ</t>
  </si>
  <si>
    <t>1.01.02.000.01.0000.110</t>
  </si>
  <si>
    <t>Налог на доходы физических лиц</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</si>
  <si>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</si>
  <si>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</si>
  <si>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</si>
  <si>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</si>
  <si>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1.05.00.000.00.0000.000</t>
  </si>
  <si>
    <t>НАЛОГИ НА СОВОКУПНЫЙ ДОХОД</t>
  </si>
  <si>
    <t>1.05.01.000.00.0000.110</t>
  </si>
  <si>
    <t>Налог, взимаемый в связи с применением упрощенной системы налогообложения</t>
  </si>
  <si>
    <t>1.05.02.000.02.0000.110</t>
  </si>
  <si>
    <t>Единый налог на вмененный доход для отдельных видов деятельности</t>
  </si>
  <si>
    <t>1.05.03.000.01.0000.110</t>
  </si>
  <si>
    <t>Единый сельскохозяйственный налог</t>
  </si>
  <si>
    <t>1.05.04.000.02.0000.110</t>
  </si>
  <si>
    <t>Налог, взимаемый в связи с применением патентной системы налогообложения</t>
  </si>
  <si>
    <t>1.06.00.000.00.0000.000</t>
  </si>
  <si>
    <t>НАЛОГИ НА ИМУЩЕСТВО</t>
  </si>
  <si>
    <t>1.06.01.000.00.0000.110</t>
  </si>
  <si>
    <t>Налог на имущество физических лиц</t>
  </si>
  <si>
    <t>1.06.04.000.02.0000.110</t>
  </si>
  <si>
    <t>Транспортный налог</t>
  </si>
  <si>
    <t>1.06.06.000.00.0000.110</t>
  </si>
  <si>
    <t>Земельный налог</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</si>
  <si>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</si>
  <si>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</si>
  <si>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</si>
  <si>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</si>
  <si>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1.08.07.000.01.0000.110</t>
  </si>
  <si>
    <t>Государственная пошлина за государственную регистрацию, а также за совершение прочих юридически значимых действий</t>
  </si>
  <si>
    <t>1.09.00.000.00.0000.000</t>
  </si>
  <si>
    <t>ЗАДОЛЖЕННОСТЬ И ПЕРЕРАСЧЕТЫ ПО ОТМЕНЕННЫМ НАЛОГАМ, СБОРАМ И ИНЫМ ОБЯЗАТЕЛЬНЫМ ПЛАТЕЖАМ</t>
  </si>
  <si>
    <t>1.09.04.000.00.0000.110</t>
  </si>
  <si>
    <t>Налоги на имущество</t>
  </si>
  <si>
    <t>1.09.07.000.00.0000.110</t>
  </si>
  <si>
    <t>Прочие налоги и сборы (по отмененным местным налогам и сборам)</t>
  </si>
  <si>
    <t>1.11.00.000.00.0000.000</t>
  </si>
  <si>
    <t>ДОХОДЫ ОТ ИСПОЛЬЗОВАНИЯ ИМУЩЕСТВА, НАХОДЯЩЕГОСЯ В ГОСУДАРСТВЕННОЙ И МУНИЦИПАЛЬНОЙ СОБСТВЕННОСТИ</t>
  </si>
  <si>
    <t>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</si>
  <si>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</si>
  <si>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</si>
  <si>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</si>
  <si>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</si>
  <si>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</si>
  <si>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1.11.07.000.00.0000.120</t>
  </si>
  <si>
    <t>Платежи от государственных и муниципальных унитарных предприятий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</si>
  <si>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</si>
  <si>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</si>
  <si>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1.12.00.000.00.0000.000</t>
  </si>
  <si>
    <t>ПЛАТЕЖИ ПРИ ПОЛЬЗОВАНИИ ПРИРОДНЫМИ РЕСУРСАМИ</t>
  </si>
  <si>
    <t>1.12.01.000.01.0000.120</t>
  </si>
  <si>
    <t>Плата за негативное воздействие на окружающую среду</t>
  </si>
  <si>
    <t>1.13.00.000.00.0000.000</t>
  </si>
  <si>
    <t>ДОХОДЫ ОТ ОКАЗАНИЯ ПЛАТНЫХ УСЛУГ И КОМПЕНСАЦИИ ЗАТРАТ ГОСУДАРСТВА</t>
  </si>
  <si>
    <t>1.13.01.000.00.0000.130</t>
  </si>
  <si>
    <t>Доходы от оказания платных услуг (работ)</t>
  </si>
  <si>
    <t>1.13.02.000.00.0000.130</t>
  </si>
  <si>
    <t>Доходы от компенсации затрат государства</t>
  </si>
  <si>
    <t>1.14.00.000.00.0000.000</t>
  </si>
  <si>
    <t>ДОХОДЫ ОТ ПРОДАЖИ МАТЕРИАЛЬНЫХ И НЕМАТЕРИАЛЬНЫХ АКТИВОВ</t>
  </si>
  <si>
    <t>1.14.01.000.00.0000.410</t>
  </si>
  <si>
    <t>Доходы от продажи квартир</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</si>
  <si>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</si>
  <si>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</si>
  <si>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1.14.06.000.00.0000.430</t>
  </si>
  <si>
    <t>Доходы от продажи земельных участков, находящихся в государственной и муниципальной собственности</t>
  </si>
  <si>
    <t>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</si>
  <si>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</si>
  <si>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</si>
  <si>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</si>
  <si>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</si>
  <si>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</si>
  <si>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1.14.13.000.00.0000.000</t>
  </si>
  <si>
    <t>Доходы от приватизации имущества, находящегося в государственной и муниципальной собственности</t>
  </si>
  <si>
    <t>1.14.13.040.04.0000.410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</si>
  <si>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</si>
  <si>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1.16.00.000.00.0000.000</t>
  </si>
  <si>
    <t>ШТРАФЫ, САНКЦИИ, ВОЗМЕЩЕНИЕ УЩЕРБА</t>
  </si>
  <si>
    <t>1.16.01.000.01.0000.140</t>
  </si>
  <si>
    <t>Административные штрафы, установленные Кодексом Российской Федерации об административных правонарушениях</t>
  </si>
  <si>
    <t>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</si>
  <si>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</si>
  <si>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</si>
  <si>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</si>
  <si>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1.16.01.053.01.0027.140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</si>
  <si>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</si>
  <si>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</si>
  <si>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</si>
  <si>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</si>
  <si>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</si>
  <si>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1.16.01.053.01.0063.140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</si>
  <si>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</si>
  <si>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1.16.01.053.01.0351.140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</si>
  <si>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</si>
  <si>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1.16.01.053.01.9000.140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</si>
  <si>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</si>
  <si>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</si>
  <si>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</si>
  <si>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1.16.01.062.01.0000.140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</si>
  <si>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</si>
  <si>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1.16.01.062.01.0024.140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</si>
  <si>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федеральным законом запрета курения табака на отдельных территориях, в помещениях и на объектах)</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</si>
  <si>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</si>
  <si>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</si>
  <si>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</si>
  <si>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</si>
  <si>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</si>
  <si>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</si>
  <si>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1.16.01.063.01.0017.140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</si>
  <si>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</si>
  <si>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</si>
  <si>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</si>
  <si>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</si>
  <si>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</si>
  <si>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1.16.01.063.01.9000.140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</si>
  <si>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</si>
  <si>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</si>
  <si>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</si>
  <si>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</si>
  <si>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</si>
  <si>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1.16.01.072.01.0002.140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</si>
  <si>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</si>
  <si>
    <t>1.16.01.072.01.0030.140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</si>
  <si>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</si>
  <si>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1.16.01.072.01.9000.140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</si>
  <si>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</si>
  <si>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</si>
  <si>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</si>
  <si>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</si>
  <si>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</si>
  <si>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</si>
  <si>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</si>
  <si>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</si>
  <si>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</si>
  <si>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1.16.01.074.01.0000.140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</si>
  <si>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</si>
  <si>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</si>
  <si>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</si>
  <si>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</si>
  <si>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</si>
  <si>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1.16.01.082.01.0037.140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</si>
  <si>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</si>
  <si>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1.16.01.082.01.0324.140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</si>
  <si>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к содержанию животных,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t>
  </si>
  <si>
    <t>1.16.01.082.01.9000.140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</si>
  <si>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</si>
  <si>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</si>
  <si>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</si>
  <si>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</si>
  <si>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</si>
  <si>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1.16.01.083.01.0281.140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</si>
  <si>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</si>
  <si>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1.16.01.084.01.0000.140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</si>
  <si>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</si>
  <si>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</si>
  <si>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</si>
  <si>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</si>
  <si>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</si>
  <si>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1.16.01.092.01.0003.140</t>
  </si>
  <si>
    <t>Административные штрафы, установленные Главой 9 Кодекса Российской Федерации об административных правонарушениях, за административные онарушения в промышленности, строительстве и энергетике, налагаемые должностными лицами органов исполнительной власти субъектов Российской едерации, учреждениями субъектов Российской Федерации (штрафы за рушение правил или норм эксплуатации тракторов, самоходных, дорожно-строительных и иных машин и оборудования)</t>
  </si>
  <si>
    <t>1.16.01.092.01.0004.140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</si>
  <si>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</si>
  <si>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1.16.01.092.01.0005.140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</si>
  <si>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</si>
  <si>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1.16.01.092.01.9000.140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</si>
  <si>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</si>
  <si>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</si>
  <si>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</si>
  <si>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</si>
  <si>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</si>
  <si>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1.16.01.103.01.9000.140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</si>
  <si>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</si>
  <si>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</si>
  <si>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</si>
  <si>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</si>
  <si>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</si>
  <si>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1.16.01.113.01.9000.140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</si>
  <si>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</si>
  <si>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</si>
  <si>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</si>
  <si>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1.16.01.132.01.0000.140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</si>
  <si>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</si>
  <si>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1.16.01.132.01.9000.140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</si>
  <si>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</si>
  <si>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</si>
  <si>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</si>
  <si>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1.16.01.133.01.0025.140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</si>
  <si>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требований законодательства о хранении документов и информации, содержащейся в информационных системах)</t>
  </si>
  <si>
    <t>1.16.01.133.01.9000.140</t>
  </si>
  <si>
    <t>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</si>
  <si>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</si>
  <si>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</si>
  <si>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</si>
  <si>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1.16.01.142.01.0028.140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</si>
  <si>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законодательства об участии в долевом строительстве многоквартирных домов и (или) иных объектов недвижимости</t>
  </si>
  <si>
    <t>1.16.01.142.01.9000.140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</si>
  <si>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</si>
  <si>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</si>
  <si>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</si>
  <si>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</si>
  <si>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</si>
  <si>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</si>
  <si>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</si>
  <si>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</si>
  <si>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</si>
  <si>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1.16.01.143.01.9000.140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</si>
  <si>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</si>
  <si>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</si>
  <si>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</si>
  <si>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</si>
  <si>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</si>
  <si>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1.16.01.153.01.0003.140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</si>
  <si>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</si>
  <si>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</si>
  <si>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</si>
  <si>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</si>
  <si>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</si>
  <si>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1.16.01.153.01.0012.140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</si>
  <si>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</si>
  <si>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</si>
  <si>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</si>
  <si>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1.16.01.157.01.0000.140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</si>
  <si>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</si>
  <si>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</si>
  <si>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</si>
  <si>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1.16.01.163.01.0000.140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</si>
  <si>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</si>
  <si>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</si>
  <si>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</si>
  <si>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</si>
  <si>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</si>
  <si>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</si>
  <si>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</si>
  <si>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</si>
  <si>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</si>
  <si>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1.16.01.173.01.9000.140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</si>
  <si>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</si>
  <si>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</si>
  <si>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</si>
  <si>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1.16.01.183.01.0000.140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</si>
  <si>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</si>
  <si>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</si>
  <si>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</si>
  <si>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</si>
  <si>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</si>
  <si>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1.16.01.192.01.0005.140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</si>
  <si>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</si>
  <si>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1.16.01.192.01.0022.140</t>
  </si>
  <si>
    <t>Административные штрафы, установленные Г 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</si>
  <si>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</si>
  <si>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</si>
  <si>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</si>
  <si>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</si>
  <si>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</si>
  <si>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</si>
  <si>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1.16.01.193.01.0012.140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</si>
  <si>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</si>
  <si>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</si>
  <si>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</si>
  <si>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</si>
  <si>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</si>
  <si>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1.16.01.193.01.0021.140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</si>
  <si>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несоблюдение порядка государственной регистрации прав на недвижимое имущество или сделок с ним)"</t>
  </si>
  <si>
    <t>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</si>
  <si>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</si>
  <si>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</si>
  <si>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</si>
  <si>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1.16.01.193.01.0401.140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</si>
  <si>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</si>
  <si>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1.16.01.193.01.9000.140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</si>
  <si>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</si>
  <si>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1.16.01.194.01.0000.140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</si>
  <si>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</si>
  <si>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</si>
  <si>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</si>
  <si>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</si>
  <si>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</si>
  <si>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1.16.01.203.01.0006.140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</si>
  <si>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</si>
  <si>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1.16.01.203.01.0007.140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</si>
  <si>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</si>
  <si>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</si>
  <si>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</si>
  <si>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</si>
  <si>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</si>
  <si>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1.16.01.203.01.0012.140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</si>
  <si>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</si>
  <si>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</si>
  <si>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</si>
  <si>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</si>
  <si>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</si>
  <si>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1.16.01.203.01.9000.140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</si>
  <si>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</si>
  <si>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1.16.01.210.01.0000.140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</si>
  <si>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</si>
  <si>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1.16.01.213.01.0000.140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</si>
  <si>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</si>
  <si>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</si>
  <si>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</si>
  <si>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1.16.01.333.01.0000.140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</si>
  <si>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</si>
  <si>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1.16.02.000.02.0000.140</t>
  </si>
  <si>
    <t>Административные штрафы, установленные законами субъектов Российской Федерации об административных правонарушениях</t>
  </si>
  <si>
    <t>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</si>
  <si>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</si>
  <si>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1.16.02.010.02.9000.140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</si>
  <si>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</si>
  <si>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1.16.07.000.00.0000.140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</si>
  <si>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</si>
  <si>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</si>
  <si>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</si>
  <si>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</si>
  <si>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</si>
  <si>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</si>
  <si>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</si>
  <si>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</si>
  <si>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</si>
  <si>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1.16.07.090.04.0042.140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</si>
  <si>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земельным участком без правоустанавливающих документов (в том числе неосновательное обогащение, проценты за пользование чужими денежными средствами)</t>
  </si>
  <si>
    <t>1.16.07.090.04.0043.140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</si>
  <si>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(плата за фактическое пользование муниципальным имуществом без правоустанавливающих документов (в том числе неосновательное обогащение, проценты за пользование чужими денежными средствами)</t>
  </si>
  <si>
    <t>1.16.07.090.04.0044.140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</si>
  <si>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 за неисполнение или ненадлежащее исполнение обязательств)</t>
  </si>
  <si>
    <t>1.16.10.000.00.0000.140</t>
  </si>
  <si>
    <t>Платежи в целях возмещения причиненного ущерба (убытков)</t>
  </si>
  <si>
    <t>1.16.10.030.04.0000.140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</si>
  <si>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</si>
  <si>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1.16.10.031.04.0000.140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</si>
  <si>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</si>
  <si>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1.16.10.032.04.0000.140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</si>
  <si>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</si>
  <si>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1.16.10.060.00.0000.140</t>
  </si>
  <si>
    <t>Платежи в целях возмещения убытков, причиненных уклонением от заключения муниципального контракта</t>
  </si>
  <si>
    <t>1.16.10.061.04.0000.140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</si>
  <si>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</si>
  <si>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</si>
  <si>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</si>
  <si>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1.16.10.121.01.0000.140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</si>
  <si>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t>
  </si>
  <si>
    <t>1.16.10.121.01.0001.140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</si>
  <si>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</si>
  <si>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</si>
  <si>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</si>
  <si>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</si>
  <si>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</si>
  <si>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</si>
  <si>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</si>
  <si>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1.16.11.000.01.0000.140</t>
  </si>
  <si>
    <t>Платежи, уплачиваемые в целях возмещения вреда</t>
  </si>
  <si>
    <t>1.16.11.060.01.0000.140</t>
  </si>
  <si>
    <t>Платежи, уплачиваемые в целях возмещения вреда, причиняемого автомобильным дорогам</t>
  </si>
  <si>
    <t>1.16.11.064.01.0000.140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</si>
  <si>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</si>
  <si>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1.17.00.000.00.0000.000</t>
  </si>
  <si>
    <t>ПРОЧИЕ НЕНАЛОГОВЫЕ ДОХОДЫ</t>
  </si>
  <si>
    <t>1.17.01.000.00.0000.180</t>
  </si>
  <si>
    <t>Невыясненные поступления</t>
  </si>
  <si>
    <t>1.17.01.040.04.0000.180</t>
  </si>
  <si>
    <t>Невыясненные поступления, зачисляемые в бюджеты городских округов</t>
  </si>
  <si>
    <t>1.17.05.000.00.0000.180</t>
  </si>
  <si>
    <t>Прочие неналоговые доходы</t>
  </si>
  <si>
    <t>1.17.05.040.04.0000.180</t>
  </si>
  <si>
    <t>Прочие неналоговые доходы бюджетов городских округов</t>
  </si>
  <si>
    <t>1.17.05.040.04.0077.180</t>
  </si>
  <si>
    <t>Прочие неналоговые доходы бюджетов городских округов (иные поступления прочих неналоговых доходов)</t>
  </si>
  <si>
    <t>1.17.05.040.04.0078.180</t>
  </si>
  <si>
    <t>Прочие неналоговые доходы бюджетов городских округов (оплата восстановительной стоимости зеленых насаждений, подлежащих сносу)</t>
  </si>
  <si>
    <t>1.17.05.040.04.0079.180</t>
  </si>
  <si>
    <t>Прочие неналоговые доходы бюджетов городских округов (плата по договорам на установку и эксплуатацию рекламных конструкций, расположенных на земельных участках, государственная собственность на которые не разграничена)</t>
  </si>
  <si>
    <t>1.17.15.000.00.0000.150</t>
  </si>
  <si>
    <t>Инициативные платежи</t>
  </si>
  <si>
    <t>1.17.15.020.04.0000.150</t>
  </si>
  <si>
    <t>Инициативные платежи, зачисляемые в бюджеты городских округов</t>
  </si>
  <si>
    <t>1.17.15.020.04.0010.150</t>
  </si>
  <si>
    <t>Инициативные платежи, зачисляемые в бюджеты городских округов (плата по инициативному проекту "Создание этнокультурных арт-объектов")</t>
  </si>
  <si>
    <t>1.17.15.020.04.0011.150</t>
  </si>
  <si>
    <t>Инициативные платежи, зачисляемые в бюджеты городских округов (плата по инициативному проекту "Благоустройство приюта для животных без владельцев (приобретение вольеров)")</t>
  </si>
  <si>
    <t>1.17.15.020.04.0012.150</t>
  </si>
  <si>
    <t>Инициативные платежи, зачисляемые в бюджеты городских округов (плата по инициативному проекту "Благоустройство приюта для животных без владельцев (приобретение будок)")</t>
  </si>
  <si>
    <t>1.17.15.020.04.0013.150</t>
  </si>
  <si>
    <t>Инициативные платежи, зачисляемые в бюджеты городских округов (плата по инициативному проекту "Открытие молодежного пространства "Точка")</t>
  </si>
  <si>
    <t>1.17.15.020.04.0014.150</t>
  </si>
  <si>
    <t>Инициативные платежи, зачисляемые в бюджеты городских округов (плата по инициативному проекту "Теплая раздевалка при хоккейном корте "Магистраль")</t>
  </si>
  <si>
    <t>1.17.15.020.04.0015.150</t>
  </si>
  <si>
    <t>Инициативные платежи, зачисляемые в бюджеты городских округов (плата по инициативному проекту "Благоустройство исторического сквера в 27-м микрорайоне")</t>
  </si>
  <si>
    <t>1.17.15.020.04.0016.150</t>
  </si>
  <si>
    <t>Инициативные платежи, зачисляемые в бюджеты городских округов (плата по инициативному проекту "Летние филармонические сезоны")</t>
  </si>
  <si>
    <t>1.17.15.020.04.0017.150</t>
  </si>
  <si>
    <t>Инициативные платежи, зачисляемые в бюджеты городских округов (плата по инициативному проекту "Молодежный фестиваль "Сургут в движении")</t>
  </si>
  <si>
    <t>1.17.15.020.04.0018.150</t>
  </si>
  <si>
    <t>Инициативные платежи, зачисляемые в бюджеты городских округов (плата по инициативному проекту "Благоустройство территории МКД пр. Ленина 70 и Ленина 70/1 с установкой площадки для активного отдыха")</t>
  </si>
  <si>
    <t>1.17.15.020.04.0019.150</t>
  </si>
  <si>
    <t>Инициативные платежи, зачисляемые в бюджеты городских округов (инициативный проект "Безопасный переход на Пролетарском")</t>
  </si>
  <si>
    <t>1.17.15.020.04.0020.150</t>
  </si>
  <si>
    <t>Инициативные платежи, зачисляемые в бюджеты городских округов (инициативный проект "Экспозиция "Путь в Сибирь")</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</si>
  <si>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</si>
  <si>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</si>
  <si>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</si>
  <si>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</si>
  <si>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</si>
  <si>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</si>
  <si>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2.02.15.002.00.0000.150</t>
  </si>
  <si>
    <t>Дотации бюджетам на поддержку мер по обеспечению сбалансированности бюджетов</t>
  </si>
  <si>
    <t>2.02.15.002.04.0000.150</t>
  </si>
  <si>
    <t>Дотации бюджетам городских округов на поддержку мер по обеспечению сбалансированности бюджетов</t>
  </si>
  <si>
    <t>2.02.19.999.00.0000.150</t>
  </si>
  <si>
    <t>Прочие дотации</t>
  </si>
  <si>
    <t>2.02.19.999.04.0000.150</t>
  </si>
  <si>
    <t>Прочие дотации бюджетам городских округов</t>
  </si>
  <si>
    <t>2.02.20.000.00.0000.150</t>
  </si>
  <si>
    <t>Субсидии бюджетам бюджетной системы Российской Федерации (межбюджетные субсидии)</t>
  </si>
  <si>
    <t>2.02.20.041.00.0000.150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</si>
  <si>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</si>
  <si>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2.02.20.041.04.0000.150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</si>
  <si>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</si>
  <si>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2.02.20.077.00.0000.150</t>
  </si>
  <si>
    <t>Субсидии бюджетам на софинансирование капитальных вложений в объекты муниципальной собственности</t>
  </si>
  <si>
    <t>2.02.20.077.04.0000.150</t>
  </si>
  <si>
    <t>Субсидии бюджетам городских округов на софинансирование капитальных вложений в объекты муниципальной собственности</t>
  </si>
  <si>
    <t>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</si>
  <si>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</si>
  <si>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2.02.20.299.04.0000.150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</si>
  <si>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</si>
  <si>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2.02.20.300.00.0000.150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</si>
  <si>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</si>
  <si>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2.02.20.300.04.0000.150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</si>
  <si>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</si>
  <si>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2.02.20.302.00.0000.150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</si>
  <si>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</si>
  <si>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2.02.20.302.04.0000.150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</si>
  <si>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</si>
  <si>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2.02.20.303.00.0000.150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</si>
  <si>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</si>
  <si>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2.02.20.303.04.0000.150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</si>
  <si>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</si>
  <si>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2.02.25.081.00.0000.150</t>
  </si>
  <si>
    <t>Субсидии бюджетам на государственную поддержку организаций, входящих в систему спортивной подготовки</t>
  </si>
  <si>
    <t>2.02.25.081.04.0000.150</t>
  </si>
  <si>
    <t>Субсидии бюджетам городских округов на государственную поддержку организаций, входящих в систему спортивной подготовки</t>
  </si>
  <si>
    <t>2.02.25.178.00.0000.150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</si>
  <si>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</si>
  <si>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2.02.25.178.04.0000.150</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</si>
  <si>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</si>
  <si>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2.02.25.179.00.0000.150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</si>
  <si>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</si>
  <si>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2.02.25.179.04.0000.150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</si>
  <si>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</si>
  <si>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</si>
  <si>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</si>
  <si>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2.02.25.304.04.0000.150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</si>
  <si>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</si>
  <si>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2.02.25.305.00.0000.150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</si>
  <si>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</si>
  <si>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2.02.25.305.04.0000.150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</si>
  <si>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</si>
  <si>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2.02.25.353.00.0000.150</t>
  </si>
  <si>
    <t>Субсидии бюджетам на создание школ креативных индустрий</t>
  </si>
  <si>
    <t>2.02.25.353.04.0000.150</t>
  </si>
  <si>
    <t>Субсидии бюджетам городских округов на создание школ креативных индустрий</t>
  </si>
  <si>
    <t>2.02.25.497.00.0000.150</t>
  </si>
  <si>
    <t>Субсидии бюджетам на реализацию мероприятий по обеспечению жильем молодых семей</t>
  </si>
  <si>
    <t>2.02.25.497.04.0000.150</t>
  </si>
  <si>
    <t>Субсидии бюджетам городских округов на реализацию мероприятий по обеспечению жильем молодых семей</t>
  </si>
  <si>
    <t>2.02.25.517.00.0000.150</t>
  </si>
  <si>
    <t>Субсидии бюджетам на поддержку творческой деятельности и техническое оснащение детских и кукольных театров</t>
  </si>
  <si>
    <t>2.02.25.517.04.0000.150</t>
  </si>
  <si>
    <t>Субсидии бюджетам городских округов на поддержку творческой деятельности и техническое оснащение детских и кукольных театров</t>
  </si>
  <si>
    <t>2.02.25.519.00.0000.150</t>
  </si>
  <si>
    <t>Субсидии бюджетам на поддержку отрасли культуры</t>
  </si>
  <si>
    <t>2.02.25.519.04.0000.150</t>
  </si>
  <si>
    <t>Субсидии бюджетам городских округов на поддержку отрасли культуры</t>
  </si>
  <si>
    <t>2.02.25.555.00.0000.150</t>
  </si>
  <si>
    <t>Субсидии бюджетам на реализацию программ формирования современной городской среды</t>
  </si>
  <si>
    <t>2.02.25.555.04.0000.150</t>
  </si>
  <si>
    <t>Субсидии бюджетам городских округов на реализацию программ формирования современной городской среды</t>
  </si>
  <si>
    <t>2.02.25.597.00.0000.150</t>
  </si>
  <si>
    <t>Субсидии бюджетам на реконструкцию и капитальный ремонт региональных и муниципальных музеев</t>
  </si>
  <si>
    <t>2.02.25.597.04.0000.150</t>
  </si>
  <si>
    <t>Субсидии бюджетам городских округов на реконструкцию и капитальный ремонт региональных и муниципальных музеев</t>
  </si>
  <si>
    <t>2.02.29.999.00.0000.150</t>
  </si>
  <si>
    <t>Прочие субсидии</t>
  </si>
  <si>
    <t>2.02.29.999.04.0000.150</t>
  </si>
  <si>
    <t>Прочие субсидии бюджетам городских округов</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</si>
  <si>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</si>
  <si>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</si>
  <si>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</si>
  <si>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</si>
  <si>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2.02.30.024.04.0000.150</t>
  </si>
  <si>
    <t>Субвенции бюджетам городских округов на выполнение передаваемых полномочий субъектов Российской Федерации</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</si>
  <si>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</si>
  <si>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</si>
  <si>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2.02.30.029.04.0000.150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</si>
  <si>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</si>
  <si>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</si>
  <si>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</si>
  <si>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</si>
  <si>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</si>
  <si>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2.02.35.135.00.0000.150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</si>
  <si>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</si>
  <si>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2.02.35.135.04.0000.150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</si>
  <si>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</si>
  <si>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2.02.35.176.00.0000.150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</si>
  <si>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</si>
  <si>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2.02.35.176.04.0000.150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</si>
  <si>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</si>
  <si>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2.02.35.930.00.0000.150</t>
  </si>
  <si>
    <t>Субвенции бюджетам на государственную регистрацию актов гражданского состояния</t>
  </si>
  <si>
    <t>2.02.35.930.04.0000.150</t>
  </si>
  <si>
    <t>Субвенции бюджетам городских округов на государственную регистрацию актов гражданского состояния</t>
  </si>
  <si>
    <t>2.02.40.000.00.0000.150</t>
  </si>
  <si>
    <t>Иные межбюджетные трансферты</t>
  </si>
  <si>
    <t>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</si>
  <si>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</si>
  <si>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</si>
  <si>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</si>
  <si>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2.02.45.418.00.0000.150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</si>
  <si>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</si>
  <si>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2.02.45.418.04.0000.150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</si>
  <si>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</si>
  <si>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2.02.49.001.00.0000.150</t>
  </si>
  <si>
    <t>Межбюджетные трансферты, передаваемые бюджетам, за счет средств резервного фонда Правительства Российской Федерации</t>
  </si>
  <si>
    <t>2.02.49.001.04.0000.150</t>
  </si>
  <si>
    <t>Межбюджетные трансферты, передаваемые бюджетам городских округов, за счет средств резервного фонда Правительства Российской Федерации</t>
  </si>
  <si>
    <t>2.02.49.999.00.0000.150</t>
  </si>
  <si>
    <t>Прочие межбюджетные трансферты, передаваемые бюджетам</t>
  </si>
  <si>
    <t>2.02.49.999.04.0000.150</t>
  </si>
  <si>
    <t>Прочие межбюджетные трансферты, передаваемые бюджетам городских округов</t>
  </si>
  <si>
    <t>2.03.00.000.00.0000.000</t>
  </si>
  <si>
    <t>БЕЗВОЗМЕЗДНЫЕ ПОСТУПЛЕНИЯ ОТ ГОСУДАРСТВЕННЫХ (МУНИЦИПАЛЬНЫХ) ОРГАНИЗАЦИЙ</t>
  </si>
  <si>
    <t>2.03.04.000.04.0000.150</t>
  </si>
  <si>
    <t>Безвозмездные поступления от государственных (муниципальных) организаций в бюджеты городских округов</t>
  </si>
  <si>
    <t>2.03.04.099.04.0000.150</t>
  </si>
  <si>
    <t>Прочие безвозмездные поступления от государственных (муниципальных) организаций в бюджеты городских округов</t>
  </si>
  <si>
    <t>2.07.00.000.00.0000.000</t>
  </si>
  <si>
    <t>ПРОЧИЕ БЕЗВОЗМЕЗДНЫЕ ПОСТУПЛЕНИЯ</t>
  </si>
  <si>
    <t>2.07.04.000.04.0000.150</t>
  </si>
  <si>
    <t>Прочие безвозмездные поступления в бюджеты городских округов</t>
  </si>
  <si>
    <t>2.07.04.050.04.0000.150</t>
  </si>
  <si>
    <t>2.07.04.050.04.0001.150</t>
  </si>
  <si>
    <t>Безвозмездные поступления на изготовление и установку монументального (скульптурно - декоративного) объекта "Сургутский кремль" и обустройство пешеходного маршрута на территории исторического культурного слоя города Сургута, зачисляемые в бюджеты городских округов</t>
  </si>
  <si>
    <t>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</si>
  <si>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</si>
  <si>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</si>
  <si>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</si>
  <si>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2.18.00.000.04.0000.150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</si>
  <si>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</si>
  <si>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2.18.04.000.04.0000.150</t>
  </si>
  <si>
    <t>Доходы бюджетов городских округов от возврата организациями остатков субсидий прошлых лет</t>
  </si>
  <si>
    <t>2.18.04.010.04.0000.150</t>
  </si>
  <si>
    <t>Доходы бюджетов городских округов от возврата бюджетными учреждениями остатков субсидий прошлых лет</t>
  </si>
  <si>
    <t>2.18.04.020.04.0000.150</t>
  </si>
  <si>
    <t>Доходы бюджетов городских округов от возврата автономными учреждениями остатков субсидий прошлых лет</t>
  </si>
  <si>
    <t>2.18.04.030.04.0000.150</t>
  </si>
  <si>
    <t>Доходы бюджетов городских округов от возврата иными организациями остатков субсидий прошлых лет</t>
  </si>
  <si>
    <t>2.19.00.000.00.0000.000</t>
  </si>
  <si>
    <t>ВОЗВРАТ ОСТАТКОВ СУБСИДИЙ, СУБВЕНЦИЙ И ИНЫХ МЕЖБЮДЖЕТНЫХ ТРАНСФЕРТОВ, ИМЕЮЩИХ ЦЕЛЕВОЕ НАЗНАЧЕНИЕ, ПРОШЛЫХ ЛЕТ</t>
  </si>
  <si>
    <t>2.19.00.000.04.0000.150</t>
  </si>
  <si>
    <t>Возврат остатков субсидий, субвенций и иных межбюджетных трансфертов, имеющих целевое назначение, прошлых лет из бюджетов городских округов</t>
  </si>
  <si>
    <t>2.19.25.304.04.0000.150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</si>
  <si>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</si>
  <si>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2.19.35.082.04.0000.150</t>
  </si>
  <si>
    <t>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городских округов</t>
  </si>
  <si>
    <t>2.19.45.303.04.0000.150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</si>
  <si>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</si>
  <si>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2.19.60.010.04.0000.150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</si>
  <si>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</si>
  <si>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2.19.60.010.04.0095.150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</si>
  <si>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 (возврат остатков межбюджетных трансфертов прошлых лет)</t>
  </si>
  <si>
    <t>2.19.60.010.04.0096.150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</si>
  <si>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 (возврат восстановленных расходов, произведенных за счет межбюджетных трансфертов)</t>
  </si>
  <si>
    <t>Аналитическая информация об исполнении доходов бюджета городского округа город Сургут Ханты-Мансийского автономного округа - Югры за 2023 год</t>
  </si>
  <si>
    <t>Приложение 2 к пояснительной записке</t>
  </si>
  <si>
    <t>Исполнение</t>
  </si>
  <si>
    <t>%
исполнения к уточненному плану</t>
  </si>
  <si>
    <t>отклонение</t>
  </si>
  <si>
    <t>ДОХОДЫ, итого</t>
  </si>
  <si>
    <t>в том числе:</t>
  </si>
  <si>
    <t>-</t>
  </si>
  <si>
    <t>Исполнение в пределах плановых назначений.</t>
  </si>
  <si>
    <t>Утвержденный план на 2023 год
(в редакции от 20.12.2023  № -483 VII ДГ)</t>
  </si>
  <si>
    <t>Пояснения, сформированные с учетом информации, представленной главными администраторами доходов бюджета (причины исполнения доходов менее чем 95% и более чем 105% к уточненному плану года)</t>
  </si>
  <si>
    <t>Неисполнение плановых назначений обусловлено списанием неподтвержденной переплаты по налогу  в меньшем размере, чем планировалось главным администратором</t>
  </si>
  <si>
    <t>Уточненный план
на  2023 год</t>
  </si>
  <si>
    <t>Перевыполнение плановых назначений обусловлено фактическим поступлением бюджетных средств в счет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в соответствии с заявлениями физических и юридических лиц.</t>
  </si>
  <si>
    <t>Неисполнение плановых назначений обусловлено уменьшением количества постановлений об административных правонарушениях, вынесенных мировыми судьями, а также несвоевременной оплатой административных штрафов.</t>
  </si>
  <si>
    <t>Перевыполнение плановых назначений обусловлено ростом налогооблагаемой базы в результате увеличения количества объектов налогообложения, в основном включенных в перечень, определяемый в соответствии с пунктом 7 статьи 378.2 НК РФ, а также улучшением платежной дисциплины граждан</t>
  </si>
  <si>
    <t>Отклонение обусловлено фактическим возвратом в бюджет города организациями остатков субсидий прошлых лет для последующего перечисления их в бюджет автономного округа.</t>
  </si>
  <si>
    <t xml:space="preserve">Неисполнение плановых назначений обусловлено  снижением количества поступивших заявлений на заключение соглашений об образовании земельного участка путем перераспределения земель, находящихся в частной собственности. 
</t>
  </si>
  <si>
    <t>Неисполнение плановых назначений обусловлено изменением механизма зачисления налогов в бюджеты с ЕНС (крайний срок уплаты налога пришелся на 9.01.2024, так как  31 декабря 2023 (воскресение), в связи с этим поступившие суммы налога до 31 декабря были классифицированы как переплата, которая в дальнейшем была списана и зачтена на ЕНС).</t>
  </si>
  <si>
    <t>Неклассифицирумые поступления, подлежащие уточнению по соответствующим видам доходов.</t>
  </si>
  <si>
    <t xml:space="preserve">Неисполнение плановых назначений обусловлено уменьшением количества административных правонарушений, предусмотренных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</si>
  <si>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Перевыполнение плановых назначений обусловлено поступлением по договорам социального найма жилых помещений, в основном в связи с усилением претензионно-исковой работой .</t>
  </si>
  <si>
    <t>Перевыполнение плановых назначений обусловлено увеличением фонда заработной платы в городе (при планировании поступлений учтен темп роста ФЗП  -  105,5%, согласно прогнозу СЭР города на 2024-2026 годы, согласно итогам СЭР города за 2023 год темп роста ФЗП  108%). Кроме того, на перевыполнение плановых назначений оказал влияние рост налогооблагаемой базы у отдельных налогоплательщиков по итогам начислений за декабрь месяц. Темп роста  поступлений НДФЛ в декабре 2023 к декабрю 2022 в сопоставимых условиях составил 123%.</t>
  </si>
  <si>
    <t>Перевыполнение плановых назначений обусловлено внесением авансовых платежей  по соглашению об установлении сервитута в декабре 2023 года за период использования земельного участка в 4 квартале 2023 года.</t>
  </si>
  <si>
    <t xml:space="preserve">Неисполнение плановых назначений обусловлено уменьшением количества дней посещения детьми общеобразовательных учреждений по причине болезни детей, актированных дней, переводом учащихся на обучение с применением дистанционных образовательных технологий в период действия в Ханты-Мансийском автономном округе – Югре режима повышенной готовности по расходам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</si>
  <si>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Перевыполнение плановых назначений обусловлено поступлением незапланированных средств за реализацию крупного земельного участка по высокой выкупной цене, расположенного под объектом недвижимости.</t>
  </si>
  <si>
    <t xml:space="preserve">Неисполнение плановых назначений в основном обусловлено:
 - 255 948,2 тыс. руб. экономией, сложившейся по факту заключенных контрактов, договоров на поставку учебного оборудования, учебных пособий, расходных материалов, игр, игрушек, нарушением сроков поставки учебного оборудования поставщиками, по оплате труда и начислениям на выплаты по оплате труда по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-11 681,5  тыс. руб. уменьшением фактического количества дней посещения детьми общеобразовательных учреждений по причине перевода обучающихся льготных категорий на обучение с применением дистанционных образовательных технологий и заменой социальной поддержки за двухразовое питание, денежной выплатой (без учета торговой наценки) в период действия в Ханты-Мансийском автономном округе – Югре режима повышенной готовности по субвенции на оказание социальной поддержки отдельным категориям обучающихся общеобразовательных организаций в виде предоставления двухразового питания в учебное время по месту нахождения образовательной организации;
- 4 928,5 тыс. руб. уменьшением численности детей, которым были предоставлены путевки, от планируемой численности по субвенции на организацию и обеспечение отдыха и оздоровления детей, в том числе в этнической среде;
 -1 613,0  тыс. руб. экономией по оплате труда, начислениям на выплаты по оплате труда, социальным пособиям и компенсации персоналу в денежной форме, прочие несоциальные выплаты персоналу в натуральной форме по 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- 3,0 тыс. руб.  оказанием  коммунальных услуг и поставкой основных средств по "факту" по 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-0,8  тыс. руб. экономией по социальным пособиям и компенсациям персоналу в денежной форме по субвенции на осуществление отдельных государственных полномочий в сфере трудовых отношений и государственного управления охраной труда;
 -3,8  тыс. руб. заявительным характером субсидирования организаций, производителей товаров, работ и услуг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- 15,0  тыс. руб. заявительным характером субсидирования организаций, производителей товаров, работ и услуг на поддержку и развитие малых форм хозяйствования;
 - 0,3  тыс. руб. заявительным характером субсидирования организаций, производителей товаров, работ и услуг на организацию осуществления мероприятий по проведению дезинсекции и дератизации в Ханты-Мансийском автономном округе - Югре.
</t>
  </si>
  <si>
    <t xml:space="preserve">Неисполнение плановых назначений обусловлено заявительным характером выплаты субсидии гражданам на приобретение жилья. </t>
  </si>
  <si>
    <t xml:space="preserve">Неисполнение плановых назначений в основном обусловлено:
 - 1 639,2 тыс. руб. - уточнением перечня домов, подлежащих выводу из эксплуатации с последующим демонтажем строительных конструкций, в связи с переселением из них граждан в рамках реализации полномочий в области градостроительной деятельности, строительства и жилищных отношений;
 - 402 698,5 тыс. руб.  -  обращением концессионеров на предоставление капитального гранта в соответствии с заключенными концессионными соглашениями по созданию объектов «Спортивный комплекс с универсальным игровым залом 90 чел/час (мкр.А)» «Спортивный комплекс с искусственным льдом (хоз. зона)», «Спортивный комплекс с универсальным игровым залом и дворец боевых искусств» в микрорайоне 30А в муниципальном образовании городской округ Сургут Ханты-Мансийского автономного округа – Югры», «Спортивный комплекс с универсальным игровым залом в мкр. Хоззона (по ул. Маяковского) в муниципальном образовании городской округ Сургут Ханты-Мансийского автономного округа – Югры», а также на предоставление инвестиционного платежа и возмещения процентов в рамках реализации концессионного соглашения о финансировании, проектировании, строительства и эксплуатации объекта образования «Средняя общеобразовательная школа № 9 в микрорайоне 39 г. Сургута. Блок 2» в объеме менее запланированного;
 - 2 559,4 тыс. руб - экономией, сложившейся при реализации инициативных проектов по результатам проведения конкурсных процедур по изготовлению вольеров для животных, уточнения начальной максимальной цены контрактов на изготовление вольеров для животных, фактического исполнения договора по изготовлению этнокультурных арт-объектов в полигональном исполнении; 
- 128,20 тыс. руб.  уменьшением количества дней посещения детьми общеобразовательных учреждений по причине болезни детей, актированных дней, переводом учащихся на обучение с применением дистанционных образовательных технологий в период действия в Ханты-Мансийском автономном округе – Югре режима повышенной готовности, уменьшением среднегодовой численности обучающихся начальных классов в частных общеобразовательных учреждениях по 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- 302,4 тыс.руб. уменьшением количества дней пребывания детей в лагерях по субсидии на организацию питания детей школьного возраста в оздоровительных лагерях с дневным пребыванием детей, в том числе в палаточных лагерях;
 - 465,4  тыс.руб. нарушением подрядными организациями сроков исполнения и иных условий контрактов, не повлекшее судебные процедуры на выполнение комплексных кадастровых работ.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</si>
</sst>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hh:mm"/>
    <numFmt numFmtId="165" formatCode="?"/>
    <numFmt numFmtId="166" formatCode="0.0"/>
  </numFmts>
  <fonts count="10" x14ac:knownFonts="1">
    <font>
      <sz val="10"/>
      <name val="Arial"/>
    </font>
    <font>
      <sz val="8.5"/>
      <name val="MS Sans Serif"/>
      <family val="2"/>
      <charset val="204"/>
    </font>
    <font>
      <b/>
      <sz val="11"/>
      <name val="Times New Roman"/>
      <family val="1"/>
      <charset val="204"/>
    </font>
    <font>
      <b/>
      <sz val="8"/>
      <name val="Arial Narrow"/>
      <family val="2"/>
      <charset val="204"/>
    </font>
    <font>
      <sz val="8"/>
      <name val="Arial Narrow"/>
      <family val="2"/>
      <charset val="204"/>
    </font>
    <font>
      <sz val="8.5"/>
      <name val="Times New Roman"/>
      <family val="1"/>
      <charset val="204"/>
    </font>
    <font>
      <sz val="10"/>
      <name val="Times New Roman"/>
      <family val="1"/>
      <charset val="204"/>
    </font>
    <font>
      <sz val="12"/>
      <name val="Times New Roman"/>
      <family val="1"/>
      <charset val="204"/>
    </font>
    <font>
      <sz val="14"/>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41">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49" fontId="2" fillId="0" borderId="0" xfId="0" applyNumberFormat="1" applyFont="1" applyBorder="1" applyAlignment="1" applyProtection="1"/>
    <xf numFmtId="164" fontId="2" fillId="0" borderId="0" xfId="0" applyNumberFormat="1" applyFont="1" applyBorder="1" applyAlignment="1" applyProtection="1">
      <alignment horizontal="center"/>
    </xf>
    <xf numFmtId="49" fontId="3" fillId="0" borderId="2" xfId="0" applyNumberFormat="1" applyFont="1" applyBorder="1" applyAlignment="1" applyProtection="1">
      <alignment horizontal="center" vertical="center" wrapText="1"/>
    </xf>
    <xf numFmtId="49" fontId="3" fillId="0" borderId="2" xfId="0" applyNumberFormat="1" applyFont="1" applyBorder="1" applyAlignment="1" applyProtection="1">
      <alignment horizontal="left" vertical="center" wrapText="1"/>
    </xf>
    <xf numFmtId="4" fontId="3" fillId="0" borderId="2" xfId="0" applyNumberFormat="1" applyFont="1" applyBorder="1" applyAlignment="1" applyProtection="1">
      <alignment horizontal="right" vertical="center" wrapText="1"/>
    </xf>
    <xf numFmtId="49" fontId="4" fillId="0" borderId="3" xfId="0" applyNumberFormat="1" applyFont="1" applyBorder="1" applyAlignment="1" applyProtection="1">
      <alignment horizontal="center" vertical="center" wrapText="1"/>
    </xf>
    <xf numFmtId="49" fontId="4" fillId="0" borderId="3" xfId="0" applyNumberFormat="1" applyFont="1" applyBorder="1" applyAlignment="1" applyProtection="1">
      <alignment horizontal="left" vertical="center" wrapText="1"/>
    </xf>
    <xf numFmtId="4" fontId="4" fillId="0" borderId="3" xfId="0" applyNumberFormat="1" applyFont="1" applyBorder="1" applyAlignment="1" applyProtection="1">
      <alignment horizontal="right" vertical="center" wrapText="1"/>
    </xf>
    <xf numFmtId="0" fontId="7" fillId="0" borderId="0" xfId="0" applyFont="1" applyBorder="1" applyAlignment="1" applyProtection="1">
      <alignment horizontal="left" wrapText="1"/>
    </xf>
    <xf numFmtId="0" fontId="5" fillId="0" borderId="0" xfId="0" applyFont="1" applyBorder="1" applyAlignment="1" applyProtection="1"/>
    <xf numFmtId="49" fontId="6" fillId="0" borderId="1" xfId="0" applyNumberFormat="1" applyFont="1" applyBorder="1" applyAlignment="1" applyProtection="1">
      <alignment horizontal="center" vertical="center" wrapText="1"/>
    </xf>
    <xf numFmtId="4" fontId="6" fillId="0" borderId="1"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justify" vertical="center" wrapText="1"/>
    </xf>
    <xf numFmtId="165" fontId="6" fillId="0" borderId="1" xfId="0" applyNumberFormat="1" applyFont="1" applyBorder="1" applyAlignment="1" applyProtection="1">
      <alignment horizontal="justify" vertical="center"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xf>
    <xf numFmtId="4" fontId="6" fillId="0" borderId="1" xfId="0" applyNumberFormat="1" applyFont="1" applyBorder="1" applyAlignment="1" applyProtection="1">
      <alignment horizontal="right"/>
    </xf>
    <xf numFmtId="4" fontId="6" fillId="0" borderId="1" xfId="0" applyNumberFormat="1" applyFont="1" applyBorder="1" applyAlignment="1" applyProtection="1">
      <alignment horizontal="justify" vertical="center" wrapText="1"/>
    </xf>
    <xf numFmtId="4" fontId="6" fillId="0" borderId="1" xfId="0" applyNumberFormat="1" applyFont="1" applyFill="1" applyBorder="1" applyAlignment="1" applyProtection="1">
      <alignment horizontal="justify" vertical="center" wrapText="1"/>
    </xf>
    <xf numFmtId="4" fontId="6" fillId="2" borderId="1" xfId="0" applyNumberFormat="1" applyFont="1" applyFill="1" applyBorder="1" applyAlignment="1" applyProtection="1">
      <alignment horizontal="justify" vertical="center" wrapText="1"/>
    </xf>
    <xf numFmtId="166" fontId="1" fillId="0" borderId="0" xfId="0" applyNumberFormat="1" applyFont="1" applyBorder="1" applyAlignment="1" applyProtection="1">
      <alignment horizontal="right"/>
    </xf>
    <xf numFmtId="166" fontId="2" fillId="0" borderId="0" xfId="0" applyNumberFormat="1" applyFont="1" applyBorder="1" applyAlignment="1" applyProtection="1">
      <alignment horizontal="right"/>
    </xf>
    <xf numFmtId="166" fontId="6" fillId="0" borderId="1" xfId="0" applyNumberFormat="1" applyFont="1" applyBorder="1" applyAlignment="1" applyProtection="1">
      <alignment horizontal="center" vertical="center" wrapText="1"/>
    </xf>
    <xf numFmtId="166" fontId="6" fillId="0" borderId="1" xfId="0" applyNumberFormat="1" applyFont="1" applyBorder="1" applyAlignment="1" applyProtection="1">
      <alignment horizontal="right" vertical="center" wrapText="1"/>
    </xf>
    <xf numFmtId="166" fontId="3" fillId="0" borderId="2" xfId="0" applyNumberFormat="1" applyFont="1" applyBorder="1" applyAlignment="1" applyProtection="1">
      <alignment horizontal="right" vertical="center" wrapText="1"/>
    </xf>
    <xf numFmtId="166" fontId="4" fillId="0" borderId="3" xfId="0" applyNumberFormat="1" applyFont="1" applyBorder="1" applyAlignment="1" applyProtection="1">
      <alignment horizontal="right" vertical="center" wrapText="1"/>
    </xf>
    <xf numFmtId="166" fontId="0" fillId="0" borderId="0" xfId="0" applyNumberFormat="1" applyAlignment="1">
      <alignment horizontal="right"/>
    </xf>
    <xf numFmtId="49" fontId="6" fillId="2" borderId="1" xfId="0" applyNumberFormat="1" applyFont="1" applyFill="1" applyBorder="1" applyAlignment="1" applyProtection="1">
      <alignment horizontal="center" vertical="center" wrapText="1"/>
    </xf>
    <xf numFmtId="165" fontId="6" fillId="2" borderId="1" xfId="0" applyNumberFormat="1" applyFont="1" applyFill="1" applyBorder="1" applyAlignment="1" applyProtection="1">
      <alignment horizontal="justify" vertical="center" wrapText="1"/>
    </xf>
    <xf numFmtId="4" fontId="6" fillId="2" borderId="1" xfId="0" applyNumberFormat="1" applyFont="1" applyFill="1" applyBorder="1" applyAlignment="1" applyProtection="1">
      <alignment horizontal="right" vertical="center" wrapText="1"/>
    </xf>
    <xf numFmtId="166" fontId="6" fillId="2" borderId="1" xfId="0" applyNumberFormat="1" applyFont="1" applyFill="1" applyBorder="1" applyAlignment="1" applyProtection="1">
      <alignment horizontal="right" vertical="center" wrapText="1"/>
    </xf>
    <xf numFmtId="49" fontId="6" fillId="2" borderId="1" xfId="0" applyNumberFormat="1" applyFont="1" applyFill="1" applyBorder="1" applyAlignment="1" applyProtection="1">
      <alignment horizontal="justify" vertical="center" wrapText="1"/>
    </xf>
    <xf numFmtId="4" fontId="6" fillId="0" borderId="1" xfId="0" applyNumberFormat="1" applyFont="1" applyBorder="1" applyAlignment="1" applyProtection="1">
      <alignment horizontal="left" vertical="center" wrapText="1"/>
    </xf>
    <xf numFmtId="4" fontId="9" fillId="2" borderId="1" xfId="0" applyNumberFormat="1" applyFont="1" applyFill="1" applyBorder="1" applyAlignment="1" applyProtection="1">
      <alignment horizontal="justify" vertical="center" wrapText="1"/>
    </xf>
    <xf numFmtId="0" fontId="1" fillId="0" borderId="0" xfId="0" applyFont="1" applyBorder="1" applyAlignment="1" applyProtection="1">
      <alignment wrapText="1"/>
    </xf>
    <xf numFmtId="0" fontId="8" fillId="0" borderId="0" xfId="0" applyFont="1" applyAlignment="1">
      <alignment horizontal="center" vertical="center" wrapText="1"/>
    </xf>
    <xf numFmtId="0" fontId="0" fillId="0" borderId="0" xfId="0"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520"/>
  <sheetViews>
    <sheetView showGridLines="0" tabSelected="1" topLeftCell="A7" zoomScale="110" zoomScaleNormal="110" workbookViewId="0">
      <pane xSplit="2" ySplit="2" topLeftCell="C455" activePane="bottomRight" state="frozen"/>
      <selection activeCell="A7" sqref="A7"/>
      <selection pane="topRight" activeCell="C7" sqref="C7"/>
      <selection pane="bottomLeft" activeCell="A9" sqref="A9"/>
      <selection pane="bottomRight" activeCell="I455" sqref="I455"/>
    </sheetView>
  </sheetViews>
  <sheetFormatPr defaultRowHeight="12.75" customHeight="1" outlineLevelRow="6" x14ac:dyDescent="0.2"/>
  <cols>
    <col min="1" max="1" width="22.5703125" customWidth="1"/>
    <col min="2" max="2" width="28.28515625" customWidth="1"/>
    <col min="3" max="3" width="17.140625" customWidth="1"/>
    <col min="4" max="4" width="16.85546875" customWidth="1"/>
    <col min="5" max="5" width="17" customWidth="1"/>
    <col min="6" max="6" width="9.5703125" style="30" customWidth="1"/>
    <col min="7" max="7" width="15.7109375" customWidth="1"/>
    <col min="8" max="8" width="79.7109375" customWidth="1"/>
    <col min="9" max="10" width="12" bestFit="1" customWidth="1"/>
  </cols>
  <sheetData>
    <row r="1" spans="1:8" ht="15.75" customHeight="1" x14ac:dyDescent="0.25">
      <c r="A1" s="1"/>
      <c r="B1" s="1"/>
      <c r="C1" s="1"/>
      <c r="D1" s="1"/>
      <c r="E1" s="1"/>
      <c r="F1" s="24"/>
      <c r="G1" s="1"/>
      <c r="H1" s="11" t="s">
        <v>578</v>
      </c>
    </row>
    <row r="2" spans="1:8" ht="14.25" x14ac:dyDescent="0.2">
      <c r="A2" s="2"/>
      <c r="B2" s="2"/>
      <c r="C2" s="2"/>
      <c r="D2" s="2"/>
      <c r="E2" s="2"/>
      <c r="F2" s="25"/>
      <c r="G2" s="2"/>
      <c r="H2" s="2"/>
    </row>
    <row r="3" spans="1:8" ht="14.25" x14ac:dyDescent="0.2">
      <c r="A3" s="3"/>
      <c r="B3" s="3"/>
      <c r="C3" s="3"/>
      <c r="D3" s="3"/>
      <c r="E3" s="3"/>
      <c r="F3" s="25"/>
      <c r="G3" s="4"/>
      <c r="H3" s="4"/>
    </row>
    <row r="4" spans="1:8" ht="45" customHeight="1" x14ac:dyDescent="0.2">
      <c r="A4" s="39" t="s">
        <v>577</v>
      </c>
      <c r="B4" s="40"/>
      <c r="C4" s="40"/>
      <c r="D4" s="40"/>
      <c r="E4" s="40"/>
      <c r="F4" s="40"/>
      <c r="G4" s="40"/>
      <c r="H4" s="40"/>
    </row>
    <row r="5" spans="1:8" x14ac:dyDescent="0.2">
      <c r="A5" s="38"/>
      <c r="B5" s="38"/>
      <c r="C5" s="38"/>
      <c r="D5" s="38"/>
      <c r="E5" s="38"/>
      <c r="F5" s="38"/>
      <c r="G5" s="38"/>
      <c r="H5" s="38"/>
    </row>
    <row r="6" spans="1:8" x14ac:dyDescent="0.2">
      <c r="A6" s="38"/>
      <c r="B6" s="38"/>
      <c r="C6" s="38"/>
      <c r="D6" s="38"/>
      <c r="E6" s="38"/>
      <c r="F6" s="38"/>
      <c r="G6" s="38"/>
      <c r="H6" s="38"/>
    </row>
    <row r="7" spans="1:8" x14ac:dyDescent="0.2">
      <c r="A7" s="12" t="s">
        <v>0</v>
      </c>
      <c r="B7" s="1"/>
      <c r="C7" s="1"/>
      <c r="D7" s="1"/>
      <c r="E7" s="1"/>
      <c r="F7" s="24"/>
      <c r="G7" s="1"/>
      <c r="H7" s="1"/>
    </row>
    <row r="8" spans="1:8" ht="79.5" customHeight="1" x14ac:dyDescent="0.2">
      <c r="A8" s="13" t="s">
        <v>1</v>
      </c>
      <c r="B8" s="13" t="s">
        <v>2</v>
      </c>
      <c r="C8" s="13" t="s">
        <v>586</v>
      </c>
      <c r="D8" s="13" t="s">
        <v>589</v>
      </c>
      <c r="E8" s="13" t="s">
        <v>579</v>
      </c>
      <c r="F8" s="26" t="s">
        <v>580</v>
      </c>
      <c r="G8" s="13" t="s">
        <v>581</v>
      </c>
      <c r="H8" s="13" t="s">
        <v>587</v>
      </c>
    </row>
    <row r="9" spans="1:8" x14ac:dyDescent="0.2">
      <c r="A9" s="18"/>
      <c r="B9" s="19" t="s">
        <v>582</v>
      </c>
      <c r="C9" s="20">
        <v>40297628428.160004</v>
      </c>
      <c r="D9" s="20">
        <f>D11+D390</f>
        <v>40272133543.160004</v>
      </c>
      <c r="E9" s="20">
        <f>E11+E390</f>
        <v>40420631873.910004</v>
      </c>
      <c r="F9" s="27">
        <f>E9/D9*100</f>
        <v>100.36873718297257</v>
      </c>
      <c r="G9" s="14">
        <f>E9-D9</f>
        <v>148498330.75</v>
      </c>
      <c r="H9" s="20"/>
    </row>
    <row r="10" spans="1:8" x14ac:dyDescent="0.2">
      <c r="A10" s="18"/>
      <c r="B10" s="19" t="s">
        <v>583</v>
      </c>
      <c r="C10" s="20"/>
      <c r="D10" s="20"/>
      <c r="E10" s="20"/>
      <c r="F10" s="27"/>
      <c r="G10" s="14"/>
      <c r="H10" s="20"/>
    </row>
    <row r="11" spans="1:8" ht="25.5" x14ac:dyDescent="0.2">
      <c r="A11" s="13" t="s">
        <v>3</v>
      </c>
      <c r="B11" s="15" t="s">
        <v>4</v>
      </c>
      <c r="C11" s="14">
        <v>15823920525.700001</v>
      </c>
      <c r="D11" s="14">
        <v>15823920525.700001</v>
      </c>
      <c r="E11" s="14">
        <v>16709650247.200001</v>
      </c>
      <c r="F11" s="27">
        <f t="shared" ref="F11:F17" si="0">E11/D11*100</f>
        <v>105.597410073322</v>
      </c>
      <c r="G11" s="14">
        <f t="shared" ref="G11:G17" si="1">E11-D11</f>
        <v>885729721.5</v>
      </c>
      <c r="H11" s="14"/>
    </row>
    <row r="12" spans="1:8" ht="33" customHeight="1" outlineLevel="1" x14ac:dyDescent="0.2">
      <c r="A12" s="13" t="s">
        <v>5</v>
      </c>
      <c r="B12" s="15" t="s">
        <v>6</v>
      </c>
      <c r="C12" s="14">
        <v>10897511400.719999</v>
      </c>
      <c r="D12" s="14">
        <v>10897511400.719999</v>
      </c>
      <c r="E12" s="14">
        <v>11622898302.379999</v>
      </c>
      <c r="F12" s="27">
        <f t="shared" si="0"/>
        <v>106.65644544874782</v>
      </c>
      <c r="G12" s="14">
        <f t="shared" si="1"/>
        <v>725386901.65999985</v>
      </c>
      <c r="H12" s="14"/>
    </row>
    <row r="13" spans="1:8" ht="124.5" customHeight="1" outlineLevel="2" x14ac:dyDescent="0.2">
      <c r="A13" s="13" t="s">
        <v>7</v>
      </c>
      <c r="B13" s="15" t="s">
        <v>8</v>
      </c>
      <c r="C13" s="14">
        <v>10897511400.719999</v>
      </c>
      <c r="D13" s="14">
        <v>10897511400.719999</v>
      </c>
      <c r="E13" s="14">
        <v>11622898302.379999</v>
      </c>
      <c r="F13" s="27">
        <f t="shared" si="0"/>
        <v>106.65644544874782</v>
      </c>
      <c r="G13" s="14">
        <f>E13-D13</f>
        <v>725386901.65999985</v>
      </c>
      <c r="H13" s="22" t="s">
        <v>599</v>
      </c>
    </row>
    <row r="14" spans="1:8" ht="63.75" outlineLevel="1" x14ac:dyDescent="0.2">
      <c r="A14" s="13" t="s">
        <v>9</v>
      </c>
      <c r="B14" s="15" t="s">
        <v>10</v>
      </c>
      <c r="C14" s="14">
        <v>61468380</v>
      </c>
      <c r="D14" s="14">
        <v>61468380</v>
      </c>
      <c r="E14" s="14">
        <v>63957372.829999998</v>
      </c>
      <c r="F14" s="27">
        <f t="shared" si="0"/>
        <v>104.04922470707703</v>
      </c>
      <c r="G14" s="14">
        <f t="shared" si="1"/>
        <v>2488992.8299999982</v>
      </c>
      <c r="H14" s="14"/>
    </row>
    <row r="15" spans="1:8" ht="51" outlineLevel="2" x14ac:dyDescent="0.2">
      <c r="A15" s="13" t="s">
        <v>11</v>
      </c>
      <c r="B15" s="16" t="s">
        <v>12</v>
      </c>
      <c r="C15" s="14">
        <v>61468380</v>
      </c>
      <c r="D15" s="14">
        <v>61468380</v>
      </c>
      <c r="E15" s="14">
        <v>63957372.829999998</v>
      </c>
      <c r="F15" s="27">
        <f t="shared" si="0"/>
        <v>104.04922470707703</v>
      </c>
      <c r="G15" s="14">
        <f t="shared" si="1"/>
        <v>2488992.8299999982</v>
      </c>
      <c r="H15" s="36" t="s">
        <v>585</v>
      </c>
    </row>
    <row r="16" spans="1:8" ht="25.5" outlineLevel="1" x14ac:dyDescent="0.2">
      <c r="A16" s="13" t="s">
        <v>13</v>
      </c>
      <c r="B16" s="16" t="s">
        <v>14</v>
      </c>
      <c r="C16" s="14">
        <v>2340014884.9699998</v>
      </c>
      <c r="D16" s="14">
        <v>2340014884.9699998</v>
      </c>
      <c r="E16" s="14">
        <v>2374562641.5900002</v>
      </c>
      <c r="F16" s="27">
        <f t="shared" si="0"/>
        <v>101.47639046409071</v>
      </c>
      <c r="G16" s="14">
        <f t="shared" si="1"/>
        <v>34547756.620000362</v>
      </c>
      <c r="H16" s="14"/>
    </row>
    <row r="17" spans="1:8" ht="38.25" outlineLevel="2" x14ac:dyDescent="0.2">
      <c r="A17" s="13" t="s">
        <v>15</v>
      </c>
      <c r="B17" s="16" t="s">
        <v>16</v>
      </c>
      <c r="C17" s="14">
        <v>2323622730.6799998</v>
      </c>
      <c r="D17" s="14">
        <v>2323622730.6799998</v>
      </c>
      <c r="E17" s="14">
        <v>2364916812.0900002</v>
      </c>
      <c r="F17" s="27">
        <f t="shared" si="0"/>
        <v>101.77714225570153</v>
      </c>
      <c r="G17" s="14">
        <f t="shared" si="1"/>
        <v>41294081.410000324</v>
      </c>
      <c r="H17" s="36" t="s">
        <v>585</v>
      </c>
    </row>
    <row r="18" spans="1:8" ht="50.25" customHeight="1" outlineLevel="2" x14ac:dyDescent="0.2">
      <c r="A18" s="13" t="s">
        <v>17</v>
      </c>
      <c r="B18" s="16" t="s">
        <v>18</v>
      </c>
      <c r="C18" s="14">
        <v>-4172181.91</v>
      </c>
      <c r="D18" s="14">
        <v>-4172181.91</v>
      </c>
      <c r="E18" s="14">
        <v>-3885934.21</v>
      </c>
      <c r="F18" s="27">
        <f t="shared" ref="F18:F24" si="2">E18/D18*100</f>
        <v>93.139136639418481</v>
      </c>
      <c r="G18" s="14">
        <f t="shared" ref="G18:G24" si="3">E18-D18</f>
        <v>286247.70000000019</v>
      </c>
      <c r="H18" s="22" t="s">
        <v>588</v>
      </c>
    </row>
    <row r="19" spans="1:8" ht="25.5" outlineLevel="2" x14ac:dyDescent="0.2">
      <c r="A19" s="13" t="s">
        <v>19</v>
      </c>
      <c r="B19" s="16" t="s">
        <v>20</v>
      </c>
      <c r="C19" s="14">
        <v>534917.55000000005</v>
      </c>
      <c r="D19" s="14">
        <v>534917.55000000005</v>
      </c>
      <c r="E19" s="14">
        <v>536492.46</v>
      </c>
      <c r="F19" s="27">
        <f t="shared" si="2"/>
        <v>100.29442107479926</v>
      </c>
      <c r="G19" s="14">
        <f t="shared" si="3"/>
        <v>1574.9099999999162</v>
      </c>
      <c r="H19" s="21" t="s">
        <v>585</v>
      </c>
    </row>
    <row r="20" spans="1:8" ht="51" outlineLevel="2" x14ac:dyDescent="0.2">
      <c r="A20" s="13" t="s">
        <v>21</v>
      </c>
      <c r="B20" s="16" t="s">
        <v>22</v>
      </c>
      <c r="C20" s="14">
        <v>20029418.649999999</v>
      </c>
      <c r="D20" s="14">
        <v>20029418.649999999</v>
      </c>
      <c r="E20" s="14">
        <v>12995271.25</v>
      </c>
      <c r="F20" s="27">
        <f t="shared" si="2"/>
        <v>64.880920794972752</v>
      </c>
      <c r="G20" s="14">
        <f t="shared" si="3"/>
        <v>-7034147.3999999985</v>
      </c>
      <c r="H20" s="22" t="s">
        <v>595</v>
      </c>
    </row>
    <row r="21" spans="1:8" outlineLevel="1" x14ac:dyDescent="0.2">
      <c r="A21" s="13" t="s">
        <v>23</v>
      </c>
      <c r="B21" s="16" t="s">
        <v>24</v>
      </c>
      <c r="C21" s="14">
        <v>1134036818.8</v>
      </c>
      <c r="D21" s="14">
        <v>1134036818.8</v>
      </c>
      <c r="E21" s="14">
        <v>1228457773.6600001</v>
      </c>
      <c r="F21" s="27">
        <f t="shared" si="2"/>
        <v>108.32609253021548</v>
      </c>
      <c r="G21" s="14">
        <f t="shared" si="3"/>
        <v>94420954.860000134</v>
      </c>
      <c r="H21" s="21"/>
    </row>
    <row r="22" spans="1:8" ht="63.75" customHeight="1" outlineLevel="2" x14ac:dyDescent="0.2">
      <c r="A22" s="13" t="s">
        <v>25</v>
      </c>
      <c r="B22" s="16" t="s">
        <v>26</v>
      </c>
      <c r="C22" s="14">
        <v>275527141.5</v>
      </c>
      <c r="D22" s="14">
        <v>275527141.5</v>
      </c>
      <c r="E22" s="14">
        <v>343776534.94999999</v>
      </c>
      <c r="F22" s="27">
        <f t="shared" si="2"/>
        <v>124.77047926329246</v>
      </c>
      <c r="G22" s="14">
        <f t="shared" si="3"/>
        <v>68249393.449999988</v>
      </c>
      <c r="H22" s="22" t="s">
        <v>592</v>
      </c>
    </row>
    <row r="23" spans="1:8" ht="22.5" customHeight="1" outlineLevel="2" x14ac:dyDescent="0.2">
      <c r="A23" s="13" t="s">
        <v>27</v>
      </c>
      <c r="B23" s="16" t="s">
        <v>28</v>
      </c>
      <c r="C23" s="14">
        <v>230067168.34999999</v>
      </c>
      <c r="D23" s="14">
        <v>230067168.34999999</v>
      </c>
      <c r="E23" s="14">
        <v>234444813.09999999</v>
      </c>
      <c r="F23" s="27">
        <f t="shared" si="2"/>
        <v>101.90276812697599</v>
      </c>
      <c r="G23" s="14">
        <f t="shared" si="3"/>
        <v>4377644.75</v>
      </c>
      <c r="H23" s="21" t="s">
        <v>585</v>
      </c>
    </row>
    <row r="24" spans="1:8" ht="21" customHeight="1" outlineLevel="2" x14ac:dyDescent="0.2">
      <c r="A24" s="13" t="s">
        <v>29</v>
      </c>
      <c r="B24" s="16" t="s">
        <v>30</v>
      </c>
      <c r="C24" s="14">
        <v>628442508.95000005</v>
      </c>
      <c r="D24" s="14">
        <v>628442508.95000005</v>
      </c>
      <c r="E24" s="14">
        <v>650236425.61000001</v>
      </c>
      <c r="F24" s="27">
        <f t="shared" si="2"/>
        <v>103.4679252834779</v>
      </c>
      <c r="G24" s="14">
        <f t="shared" si="3"/>
        <v>21793916.659999967</v>
      </c>
      <c r="H24" s="21" t="s">
        <v>585</v>
      </c>
    </row>
    <row r="25" spans="1:8" ht="25.5" outlineLevel="1" x14ac:dyDescent="0.2">
      <c r="A25" s="13" t="s">
        <v>31</v>
      </c>
      <c r="B25" s="16" t="s">
        <v>32</v>
      </c>
      <c r="C25" s="14">
        <v>91184473.090000004</v>
      </c>
      <c r="D25" s="14">
        <v>91184473.090000004</v>
      </c>
      <c r="E25" s="14">
        <v>92689641.079999998</v>
      </c>
      <c r="F25" s="27">
        <f t="shared" ref="F25:F34" si="4">E25/D25*100</f>
        <v>101.65068452883901</v>
      </c>
      <c r="G25" s="14">
        <f t="shared" ref="G25:G34" si="5">E25-D25</f>
        <v>1505167.9899999946</v>
      </c>
      <c r="H25" s="21"/>
    </row>
    <row r="26" spans="1:8" ht="58.5" customHeight="1" outlineLevel="2" x14ac:dyDescent="0.2">
      <c r="A26" s="13" t="s">
        <v>33</v>
      </c>
      <c r="B26" s="16" t="s">
        <v>34</v>
      </c>
      <c r="C26" s="14">
        <v>91307474.090000004</v>
      </c>
      <c r="D26" s="14">
        <v>91307474.090000004</v>
      </c>
      <c r="E26" s="14">
        <v>92815642.079999998</v>
      </c>
      <c r="F26" s="27">
        <f t="shared" si="4"/>
        <v>101.65174648081209</v>
      </c>
      <c r="G26" s="14">
        <f t="shared" si="5"/>
        <v>1508167.9899999946</v>
      </c>
      <c r="H26" s="21" t="s">
        <v>585</v>
      </c>
    </row>
    <row r="27" spans="1:8" ht="57.75" customHeight="1" outlineLevel="2" x14ac:dyDescent="0.2">
      <c r="A27" s="13" t="s">
        <v>35</v>
      </c>
      <c r="B27" s="16" t="s">
        <v>36</v>
      </c>
      <c r="C27" s="14">
        <v>-123001</v>
      </c>
      <c r="D27" s="14">
        <v>-123001</v>
      </c>
      <c r="E27" s="14">
        <v>-126001</v>
      </c>
      <c r="F27" s="27">
        <f t="shared" si="4"/>
        <v>102.43900456093853</v>
      </c>
      <c r="G27" s="14">
        <f t="shared" si="5"/>
        <v>-3000</v>
      </c>
      <c r="H27" s="21" t="s">
        <v>585</v>
      </c>
    </row>
    <row r="28" spans="1:8" ht="63.75" outlineLevel="1" x14ac:dyDescent="0.2">
      <c r="A28" s="13" t="s">
        <v>37</v>
      </c>
      <c r="B28" s="16" t="s">
        <v>38</v>
      </c>
      <c r="C28" s="14">
        <v>-161.51</v>
      </c>
      <c r="D28" s="14">
        <v>-161.51</v>
      </c>
      <c r="E28" s="14">
        <v>-161.51</v>
      </c>
      <c r="F28" s="27">
        <f t="shared" si="4"/>
        <v>100</v>
      </c>
      <c r="G28" s="14">
        <f t="shared" si="5"/>
        <v>0</v>
      </c>
      <c r="H28" s="21" t="s">
        <v>585</v>
      </c>
    </row>
    <row r="29" spans="1:8" outlineLevel="2" x14ac:dyDescent="0.2">
      <c r="A29" s="13" t="s">
        <v>39</v>
      </c>
      <c r="B29" s="16" t="s">
        <v>40</v>
      </c>
      <c r="C29" s="14">
        <v>38.49</v>
      </c>
      <c r="D29" s="14">
        <v>38.49</v>
      </c>
      <c r="E29" s="14">
        <v>38.49</v>
      </c>
      <c r="F29" s="27">
        <f t="shared" si="4"/>
        <v>100</v>
      </c>
      <c r="G29" s="14">
        <f t="shared" si="5"/>
        <v>0</v>
      </c>
      <c r="H29" s="21" t="s">
        <v>585</v>
      </c>
    </row>
    <row r="30" spans="1:8" ht="38.25" outlineLevel="2" x14ac:dyDescent="0.2">
      <c r="A30" s="13" t="s">
        <v>41</v>
      </c>
      <c r="B30" s="16" t="s">
        <v>42</v>
      </c>
      <c r="C30" s="14">
        <v>-200</v>
      </c>
      <c r="D30" s="14">
        <v>-200</v>
      </c>
      <c r="E30" s="14">
        <v>-200</v>
      </c>
      <c r="F30" s="27">
        <f t="shared" si="4"/>
        <v>100</v>
      </c>
      <c r="G30" s="14">
        <f t="shared" si="5"/>
        <v>0</v>
      </c>
      <c r="H30" s="21" t="s">
        <v>585</v>
      </c>
    </row>
    <row r="31" spans="1:8" ht="89.25" outlineLevel="1" x14ac:dyDescent="0.2">
      <c r="A31" s="13" t="s">
        <v>43</v>
      </c>
      <c r="B31" s="16" t="s">
        <v>44</v>
      </c>
      <c r="C31" s="14">
        <v>751722777.94000006</v>
      </c>
      <c r="D31" s="14">
        <v>751722777.94000006</v>
      </c>
      <c r="E31" s="14">
        <v>751795029.72000003</v>
      </c>
      <c r="F31" s="27">
        <f t="shared" si="4"/>
        <v>100.00961149270984</v>
      </c>
      <c r="G31" s="14">
        <f t="shared" si="5"/>
        <v>72251.77999997139</v>
      </c>
      <c r="H31" s="21"/>
    </row>
    <row r="32" spans="1:8" ht="127.5" outlineLevel="2" x14ac:dyDescent="0.2">
      <c r="A32" s="13" t="s">
        <v>45</v>
      </c>
      <c r="B32" s="16" t="s">
        <v>46</v>
      </c>
      <c r="C32" s="14">
        <v>11661302.300000001</v>
      </c>
      <c r="D32" s="14">
        <v>11661302.300000001</v>
      </c>
      <c r="E32" s="14">
        <v>11661302.300000001</v>
      </c>
      <c r="F32" s="27">
        <f t="shared" si="4"/>
        <v>100</v>
      </c>
      <c r="G32" s="14">
        <f t="shared" si="5"/>
        <v>0</v>
      </c>
      <c r="H32" s="21" t="s">
        <v>585</v>
      </c>
    </row>
    <row r="33" spans="1:8" ht="153" outlineLevel="2" x14ac:dyDescent="0.2">
      <c r="A33" s="13" t="s">
        <v>47</v>
      </c>
      <c r="B33" s="17" t="s">
        <v>48</v>
      </c>
      <c r="C33" s="14">
        <v>655588909.42999995</v>
      </c>
      <c r="D33" s="14">
        <v>655588909.42999995</v>
      </c>
      <c r="E33" s="14">
        <v>649729503.05999994</v>
      </c>
      <c r="F33" s="27">
        <f t="shared" si="4"/>
        <v>99.106237722188666</v>
      </c>
      <c r="G33" s="14">
        <f t="shared" si="5"/>
        <v>-5859406.3700000048</v>
      </c>
      <c r="H33" s="21" t="s">
        <v>585</v>
      </c>
    </row>
    <row r="34" spans="1:8" ht="76.5" outlineLevel="2" x14ac:dyDescent="0.2">
      <c r="A34" s="13" t="s">
        <v>49</v>
      </c>
      <c r="B34" s="16" t="s">
        <v>50</v>
      </c>
      <c r="C34" s="14">
        <v>314829.18</v>
      </c>
      <c r="D34" s="14">
        <v>314829.18</v>
      </c>
      <c r="E34" s="14">
        <v>386841.59999999998</v>
      </c>
      <c r="F34" s="27">
        <f t="shared" si="4"/>
        <v>122.87348968097555</v>
      </c>
      <c r="G34" s="14">
        <f t="shared" si="5"/>
        <v>72012.419999999984</v>
      </c>
      <c r="H34" s="23" t="s">
        <v>600</v>
      </c>
    </row>
    <row r="35" spans="1:8" ht="38.25" outlineLevel="2" x14ac:dyDescent="0.2">
      <c r="A35" s="13" t="s">
        <v>51</v>
      </c>
      <c r="B35" s="16" t="s">
        <v>52</v>
      </c>
      <c r="C35" s="14">
        <v>14157484.65</v>
      </c>
      <c r="D35" s="14">
        <v>14157484.65</v>
      </c>
      <c r="E35" s="14">
        <v>14157484.65</v>
      </c>
      <c r="F35" s="27">
        <f t="shared" ref="F35:F43" si="6">E35/D35*100</f>
        <v>100</v>
      </c>
      <c r="G35" s="14">
        <f t="shared" ref="G35:G43" si="7">E35-D35</f>
        <v>0</v>
      </c>
      <c r="H35" s="21" t="s">
        <v>585</v>
      </c>
    </row>
    <row r="36" spans="1:8" ht="140.25" outlineLevel="2" x14ac:dyDescent="0.2">
      <c r="A36" s="31" t="s">
        <v>53</v>
      </c>
      <c r="B36" s="32" t="s">
        <v>54</v>
      </c>
      <c r="C36" s="33">
        <v>70000252.379999995</v>
      </c>
      <c r="D36" s="33">
        <v>70000252.379999995</v>
      </c>
      <c r="E36" s="33">
        <v>75904392.760000005</v>
      </c>
      <c r="F36" s="34">
        <f t="shared" si="6"/>
        <v>108.43445584731477</v>
      </c>
      <c r="G36" s="33">
        <f t="shared" si="7"/>
        <v>5904140.3800000101</v>
      </c>
      <c r="H36" s="23" t="s">
        <v>598</v>
      </c>
    </row>
    <row r="37" spans="1:8" ht="38.25" outlineLevel="1" x14ac:dyDescent="0.2">
      <c r="A37" s="13" t="s">
        <v>55</v>
      </c>
      <c r="B37" s="16" t="s">
        <v>56</v>
      </c>
      <c r="C37" s="14">
        <v>-15797401.279999999</v>
      </c>
      <c r="D37" s="14">
        <v>-15797401.279999999</v>
      </c>
      <c r="E37" s="14">
        <v>-15843618.800000001</v>
      </c>
      <c r="F37" s="27">
        <f t="shared" si="6"/>
        <v>100.29256406912013</v>
      </c>
      <c r="G37" s="14">
        <f t="shared" si="7"/>
        <v>-46217.520000001416</v>
      </c>
      <c r="H37" s="21"/>
    </row>
    <row r="38" spans="1:8" ht="25.5" outlineLevel="2" x14ac:dyDescent="0.2">
      <c r="A38" s="13" t="s">
        <v>57</v>
      </c>
      <c r="B38" s="16" t="s">
        <v>58</v>
      </c>
      <c r="C38" s="14">
        <v>-15797401.279999999</v>
      </c>
      <c r="D38" s="14">
        <v>-15797401.279999999</v>
      </c>
      <c r="E38" s="14">
        <v>-15843618.800000001</v>
      </c>
      <c r="F38" s="27">
        <f t="shared" si="6"/>
        <v>100.29256406912013</v>
      </c>
      <c r="G38" s="14">
        <f t="shared" si="7"/>
        <v>-46217.520000001416</v>
      </c>
      <c r="H38" s="21" t="s">
        <v>585</v>
      </c>
    </row>
    <row r="39" spans="1:8" ht="51" outlineLevel="1" x14ac:dyDescent="0.2">
      <c r="A39" s="13" t="s">
        <v>59</v>
      </c>
      <c r="B39" s="16" t="s">
        <v>60</v>
      </c>
      <c r="C39" s="14">
        <v>235426622.75</v>
      </c>
      <c r="D39" s="14">
        <v>235426622.75</v>
      </c>
      <c r="E39" s="14">
        <v>240396036.87</v>
      </c>
      <c r="F39" s="27">
        <f t="shared" si="6"/>
        <v>102.11081230404304</v>
      </c>
      <c r="G39" s="14">
        <f t="shared" si="7"/>
        <v>4969414.1200000048</v>
      </c>
      <c r="H39" s="21"/>
    </row>
    <row r="40" spans="1:8" ht="25.5" outlineLevel="2" x14ac:dyDescent="0.2">
      <c r="A40" s="13" t="s">
        <v>61</v>
      </c>
      <c r="B40" s="16" t="s">
        <v>62</v>
      </c>
      <c r="C40" s="14">
        <v>23532906.129999999</v>
      </c>
      <c r="D40" s="14">
        <v>23532906.129999999</v>
      </c>
      <c r="E40" s="14">
        <v>23551619.23</v>
      </c>
      <c r="F40" s="27">
        <f t="shared" si="6"/>
        <v>100.07951886561153</v>
      </c>
      <c r="G40" s="14">
        <f t="shared" si="7"/>
        <v>18713.10000000149</v>
      </c>
      <c r="H40" s="21" t="s">
        <v>585</v>
      </c>
    </row>
    <row r="41" spans="1:8" ht="25.5" outlineLevel="2" x14ac:dyDescent="0.2">
      <c r="A41" s="13" t="s">
        <v>63</v>
      </c>
      <c r="B41" s="16" t="s">
        <v>64</v>
      </c>
      <c r="C41" s="14">
        <v>211893716.62</v>
      </c>
      <c r="D41" s="14">
        <v>211893716.62</v>
      </c>
      <c r="E41" s="14">
        <v>216844417.63999999</v>
      </c>
      <c r="F41" s="27">
        <f t="shared" si="6"/>
        <v>102.33640765708891</v>
      </c>
      <c r="G41" s="14">
        <f t="shared" si="7"/>
        <v>4950701.0199999809</v>
      </c>
      <c r="H41" s="21" t="s">
        <v>585</v>
      </c>
    </row>
    <row r="42" spans="1:8" ht="38.25" outlineLevel="1" x14ac:dyDescent="0.2">
      <c r="A42" s="13" t="s">
        <v>65</v>
      </c>
      <c r="B42" s="16" t="s">
        <v>66</v>
      </c>
      <c r="C42" s="14">
        <v>165780054.66</v>
      </c>
      <c r="D42" s="14">
        <v>165780054.66</v>
      </c>
      <c r="E42" s="14">
        <v>179106274.50999999</v>
      </c>
      <c r="F42" s="27">
        <f t="shared" si="6"/>
        <v>108.03849406210588</v>
      </c>
      <c r="G42" s="14">
        <f t="shared" si="7"/>
        <v>13326219.849999994</v>
      </c>
      <c r="H42" s="21"/>
    </row>
    <row r="43" spans="1:8" outlineLevel="2" x14ac:dyDescent="0.2">
      <c r="A43" s="13" t="s">
        <v>67</v>
      </c>
      <c r="B43" s="16" t="s">
        <v>68</v>
      </c>
      <c r="C43" s="14">
        <v>28640109.07</v>
      </c>
      <c r="D43" s="14">
        <v>28640109.07</v>
      </c>
      <c r="E43" s="14">
        <v>27277921.760000002</v>
      </c>
      <c r="F43" s="27">
        <f t="shared" si="6"/>
        <v>95.24377750562806</v>
      </c>
      <c r="G43" s="14">
        <f t="shared" si="7"/>
        <v>-1362187.3099999987</v>
      </c>
      <c r="H43" s="21" t="s">
        <v>585</v>
      </c>
    </row>
    <row r="44" spans="1:8" ht="140.25" outlineLevel="2" x14ac:dyDescent="0.2">
      <c r="A44" s="13" t="s">
        <v>69</v>
      </c>
      <c r="B44" s="17" t="s">
        <v>70</v>
      </c>
      <c r="C44" s="14">
        <v>19374777.23</v>
      </c>
      <c r="D44" s="14">
        <v>19374777.23</v>
      </c>
      <c r="E44" s="14">
        <v>20090640.34</v>
      </c>
      <c r="F44" s="27">
        <f t="shared" ref="F44:F90" si="8">E44/D44*100</f>
        <v>103.6948198242587</v>
      </c>
      <c r="G44" s="14">
        <f t="shared" ref="G44:G90" si="9">E44-D44</f>
        <v>715863.1099999994</v>
      </c>
      <c r="H44" s="21" t="s">
        <v>585</v>
      </c>
    </row>
    <row r="45" spans="1:8" ht="51" outlineLevel="2" x14ac:dyDescent="0.2">
      <c r="A45" s="13" t="s">
        <v>71</v>
      </c>
      <c r="B45" s="35" t="s">
        <v>72</v>
      </c>
      <c r="C45" s="33">
        <v>63712504.259999998</v>
      </c>
      <c r="D45" s="33">
        <v>63712504.259999998</v>
      </c>
      <c r="E45" s="33">
        <v>79398743.730000004</v>
      </c>
      <c r="F45" s="34">
        <f t="shared" si="8"/>
        <v>124.62034674698566</v>
      </c>
      <c r="G45" s="33">
        <f t="shared" si="9"/>
        <v>15686239.470000006</v>
      </c>
      <c r="H45" s="23" t="s">
        <v>602</v>
      </c>
    </row>
    <row r="46" spans="1:8" ht="127.5" outlineLevel="2" collapsed="1" x14ac:dyDescent="0.2">
      <c r="A46" s="13" t="s">
        <v>73</v>
      </c>
      <c r="B46" s="16" t="s">
        <v>74</v>
      </c>
      <c r="C46" s="14">
        <v>10369286.15</v>
      </c>
      <c r="D46" s="14">
        <v>10369286.15</v>
      </c>
      <c r="E46" s="14">
        <v>8655590.7300000004</v>
      </c>
      <c r="F46" s="27">
        <f t="shared" si="8"/>
        <v>83.473352020476355</v>
      </c>
      <c r="G46" s="14">
        <f t="shared" si="9"/>
        <v>-1713695.42</v>
      </c>
      <c r="H46" s="23" t="s">
        <v>594</v>
      </c>
    </row>
    <row r="47" spans="1:8" ht="114.75" hidden="1" outlineLevel="3" collapsed="1" x14ac:dyDescent="0.2">
      <c r="A47" s="13" t="s">
        <v>75</v>
      </c>
      <c r="B47" s="16" t="s">
        <v>76</v>
      </c>
      <c r="C47" s="14">
        <v>10369286.15</v>
      </c>
      <c r="D47" s="14">
        <v>10369286.15</v>
      </c>
      <c r="E47" s="14">
        <v>8655590.7300000004</v>
      </c>
      <c r="F47" s="27">
        <f t="shared" si="8"/>
        <v>83.473352020476355</v>
      </c>
      <c r="G47" s="14">
        <f t="shared" si="9"/>
        <v>-1713695.42</v>
      </c>
      <c r="H47" s="21"/>
    </row>
    <row r="48" spans="1:8" ht="140.25" hidden="1" outlineLevel="4" x14ac:dyDescent="0.2">
      <c r="A48" s="13" t="s">
        <v>77</v>
      </c>
      <c r="B48" s="17" t="s">
        <v>78</v>
      </c>
      <c r="C48" s="14">
        <v>10369286.15</v>
      </c>
      <c r="D48" s="14">
        <v>10369286.15</v>
      </c>
      <c r="E48" s="14">
        <v>8655590.7300000004</v>
      </c>
      <c r="F48" s="27">
        <f t="shared" si="8"/>
        <v>83.473352020476355</v>
      </c>
      <c r="G48" s="14">
        <f t="shared" si="9"/>
        <v>-1713695.42</v>
      </c>
      <c r="H48" s="21"/>
    </row>
    <row r="49" spans="1:8" ht="140.25" hidden="1" outlineLevel="6" x14ac:dyDescent="0.2">
      <c r="A49" s="13" t="s">
        <v>77</v>
      </c>
      <c r="B49" s="17" t="s">
        <v>78</v>
      </c>
      <c r="C49" s="14">
        <v>10369286.15</v>
      </c>
      <c r="D49" s="14">
        <v>10369286.15</v>
      </c>
      <c r="E49" s="14">
        <v>8655590.7300000004</v>
      </c>
      <c r="F49" s="27">
        <f t="shared" si="8"/>
        <v>83.473352020476355</v>
      </c>
      <c r="G49" s="14">
        <f t="shared" si="9"/>
        <v>-1713695.42</v>
      </c>
      <c r="H49" s="21"/>
    </row>
    <row r="50" spans="1:8" ht="51" outlineLevel="2" collapsed="1" x14ac:dyDescent="0.2">
      <c r="A50" s="13" t="s">
        <v>79</v>
      </c>
      <c r="B50" s="16" t="s">
        <v>80</v>
      </c>
      <c r="C50" s="14">
        <v>43683377.950000003</v>
      </c>
      <c r="D50" s="14">
        <v>43683377.950000003</v>
      </c>
      <c r="E50" s="14">
        <v>43683377.950000003</v>
      </c>
      <c r="F50" s="27">
        <f t="shared" si="8"/>
        <v>100</v>
      </c>
      <c r="G50" s="14">
        <f t="shared" si="9"/>
        <v>0</v>
      </c>
      <c r="H50" s="21" t="s">
        <v>585</v>
      </c>
    </row>
    <row r="51" spans="1:8" ht="76.5" hidden="1" outlineLevel="3" collapsed="1" x14ac:dyDescent="0.2">
      <c r="A51" s="13" t="s">
        <v>81</v>
      </c>
      <c r="B51" s="16" t="s">
        <v>82</v>
      </c>
      <c r="C51" s="14">
        <v>43683377.950000003</v>
      </c>
      <c r="D51" s="14">
        <v>43683377.950000003</v>
      </c>
      <c r="E51" s="14">
        <v>43683377.950000003</v>
      </c>
      <c r="F51" s="27">
        <f t="shared" si="8"/>
        <v>100</v>
      </c>
      <c r="G51" s="14">
        <f t="shared" si="9"/>
        <v>0</v>
      </c>
      <c r="H51" s="21"/>
    </row>
    <row r="52" spans="1:8" ht="76.5" hidden="1" outlineLevel="6" x14ac:dyDescent="0.2">
      <c r="A52" s="13" t="s">
        <v>81</v>
      </c>
      <c r="B52" s="16" t="s">
        <v>82</v>
      </c>
      <c r="C52" s="14">
        <v>43683377.950000003</v>
      </c>
      <c r="D52" s="14">
        <v>43683377.950000003</v>
      </c>
      <c r="E52" s="14">
        <v>43683377.950000003</v>
      </c>
      <c r="F52" s="27">
        <f t="shared" si="8"/>
        <v>100</v>
      </c>
      <c r="G52" s="14">
        <f t="shared" si="9"/>
        <v>0</v>
      </c>
      <c r="H52" s="21"/>
    </row>
    <row r="53" spans="1:8" ht="25.5" outlineLevel="1" x14ac:dyDescent="0.2">
      <c r="A53" s="13" t="s">
        <v>83</v>
      </c>
      <c r="B53" s="16" t="s">
        <v>84</v>
      </c>
      <c r="C53" s="14">
        <v>143305855.41</v>
      </c>
      <c r="D53" s="14">
        <v>143305855.41</v>
      </c>
      <c r="E53" s="14">
        <v>141305983.49000001</v>
      </c>
      <c r="F53" s="27">
        <f t="shared" si="8"/>
        <v>98.604472989412514</v>
      </c>
      <c r="G53" s="14">
        <f t="shared" si="9"/>
        <v>-1999871.9199999869</v>
      </c>
      <c r="H53" s="21"/>
    </row>
    <row r="54" spans="1:8" ht="63.75" outlineLevel="2" collapsed="1" x14ac:dyDescent="0.2">
      <c r="A54" s="13" t="s">
        <v>85</v>
      </c>
      <c r="B54" s="16" t="s">
        <v>86</v>
      </c>
      <c r="C54" s="14">
        <v>19865367.440000001</v>
      </c>
      <c r="D54" s="14">
        <v>19865367.440000001</v>
      </c>
      <c r="E54" s="14">
        <v>20718219.079999998</v>
      </c>
      <c r="F54" s="27">
        <f t="shared" si="8"/>
        <v>104.29315814356765</v>
      </c>
      <c r="G54" s="14">
        <f t="shared" si="9"/>
        <v>852851.63999999687</v>
      </c>
      <c r="H54" s="21" t="s">
        <v>585</v>
      </c>
    </row>
    <row r="55" spans="1:8" ht="102" hidden="1" outlineLevel="3" collapsed="1" x14ac:dyDescent="0.2">
      <c r="A55" s="13" t="s">
        <v>87</v>
      </c>
      <c r="B55" s="16" t="s">
        <v>88</v>
      </c>
      <c r="C55" s="14">
        <v>109166.36</v>
      </c>
      <c r="D55" s="14">
        <v>109166.36</v>
      </c>
      <c r="E55" s="14">
        <v>111857.78</v>
      </c>
      <c r="F55" s="27">
        <f t="shared" si="8"/>
        <v>102.46542982655096</v>
      </c>
      <c r="G55" s="14">
        <f t="shared" si="9"/>
        <v>2691.4199999999983</v>
      </c>
      <c r="H55" s="21"/>
    </row>
    <row r="56" spans="1:8" ht="140.25" hidden="1" outlineLevel="4" x14ac:dyDescent="0.2">
      <c r="A56" s="13" t="s">
        <v>89</v>
      </c>
      <c r="B56" s="17" t="s">
        <v>90</v>
      </c>
      <c r="C56" s="14">
        <v>109166.36</v>
      </c>
      <c r="D56" s="14">
        <v>109166.36</v>
      </c>
      <c r="E56" s="14">
        <v>111857.78</v>
      </c>
      <c r="F56" s="27">
        <f t="shared" si="8"/>
        <v>102.46542982655096</v>
      </c>
      <c r="G56" s="14">
        <f t="shared" si="9"/>
        <v>2691.4199999999983</v>
      </c>
      <c r="H56" s="21"/>
    </row>
    <row r="57" spans="1:8" ht="204" hidden="1" outlineLevel="5" x14ac:dyDescent="0.2">
      <c r="A57" s="13" t="s">
        <v>91</v>
      </c>
      <c r="B57" s="17" t="s">
        <v>92</v>
      </c>
      <c r="C57" s="14">
        <v>20000</v>
      </c>
      <c r="D57" s="14">
        <v>20000</v>
      </c>
      <c r="E57" s="14">
        <v>20000</v>
      </c>
      <c r="F57" s="27">
        <f t="shared" si="8"/>
        <v>100</v>
      </c>
      <c r="G57" s="14">
        <f t="shared" si="9"/>
        <v>0</v>
      </c>
      <c r="H57" s="21"/>
    </row>
    <row r="58" spans="1:8" ht="204" hidden="1" outlineLevel="6" x14ac:dyDescent="0.2">
      <c r="A58" s="13" t="s">
        <v>91</v>
      </c>
      <c r="B58" s="17" t="s">
        <v>92</v>
      </c>
      <c r="C58" s="14">
        <v>20000</v>
      </c>
      <c r="D58" s="14">
        <v>20000</v>
      </c>
      <c r="E58" s="14">
        <v>20000</v>
      </c>
      <c r="F58" s="27">
        <f t="shared" si="8"/>
        <v>100</v>
      </c>
      <c r="G58" s="14">
        <f t="shared" si="9"/>
        <v>0</v>
      </c>
      <c r="H58" s="21"/>
    </row>
    <row r="59" spans="1:8" ht="229.5" hidden="1" outlineLevel="5" x14ac:dyDescent="0.2">
      <c r="A59" s="13" t="s">
        <v>93</v>
      </c>
      <c r="B59" s="17" t="s">
        <v>94</v>
      </c>
      <c r="C59" s="14">
        <v>46800</v>
      </c>
      <c r="D59" s="14">
        <v>46800</v>
      </c>
      <c r="E59" s="14">
        <v>48352.61</v>
      </c>
      <c r="F59" s="27">
        <f t="shared" si="8"/>
        <v>103.31754273504275</v>
      </c>
      <c r="G59" s="14">
        <f t="shared" si="9"/>
        <v>1552.6100000000006</v>
      </c>
      <c r="H59" s="21"/>
    </row>
    <row r="60" spans="1:8" ht="229.5" hidden="1" outlineLevel="6" x14ac:dyDescent="0.2">
      <c r="A60" s="13" t="s">
        <v>93</v>
      </c>
      <c r="B60" s="17" t="s">
        <v>94</v>
      </c>
      <c r="C60" s="14">
        <v>0</v>
      </c>
      <c r="D60" s="14">
        <v>0</v>
      </c>
      <c r="E60" s="14">
        <v>0</v>
      </c>
      <c r="F60" s="27" t="e">
        <f t="shared" si="8"/>
        <v>#DIV/0!</v>
      </c>
      <c r="G60" s="14">
        <f t="shared" si="9"/>
        <v>0</v>
      </c>
      <c r="H60" s="21"/>
    </row>
    <row r="61" spans="1:8" ht="229.5" hidden="1" outlineLevel="6" x14ac:dyDescent="0.2">
      <c r="A61" s="13" t="s">
        <v>93</v>
      </c>
      <c r="B61" s="17" t="s">
        <v>94</v>
      </c>
      <c r="C61" s="14">
        <v>46800</v>
      </c>
      <c r="D61" s="14">
        <v>46800</v>
      </c>
      <c r="E61" s="14">
        <v>48352.61</v>
      </c>
      <c r="F61" s="27">
        <f t="shared" si="8"/>
        <v>103.31754273504275</v>
      </c>
      <c r="G61" s="14">
        <f t="shared" si="9"/>
        <v>1552.6100000000006</v>
      </c>
      <c r="H61" s="21"/>
    </row>
    <row r="62" spans="1:8" ht="178.5" hidden="1" outlineLevel="5" x14ac:dyDescent="0.2">
      <c r="A62" s="13" t="s">
        <v>95</v>
      </c>
      <c r="B62" s="17" t="s">
        <v>96</v>
      </c>
      <c r="C62" s="14">
        <v>17000</v>
      </c>
      <c r="D62" s="14">
        <v>17000</v>
      </c>
      <c r="E62" s="14">
        <v>15000</v>
      </c>
      <c r="F62" s="27">
        <f t="shared" si="8"/>
        <v>88.235294117647058</v>
      </c>
      <c r="G62" s="14">
        <f t="shared" si="9"/>
        <v>-2000</v>
      </c>
      <c r="H62" s="21"/>
    </row>
    <row r="63" spans="1:8" ht="178.5" hidden="1" outlineLevel="6" x14ac:dyDescent="0.2">
      <c r="A63" s="13" t="s">
        <v>95</v>
      </c>
      <c r="B63" s="17" t="s">
        <v>96</v>
      </c>
      <c r="C63" s="14">
        <v>10000</v>
      </c>
      <c r="D63" s="14">
        <v>10000</v>
      </c>
      <c r="E63" s="14">
        <v>10000</v>
      </c>
      <c r="F63" s="27">
        <f t="shared" si="8"/>
        <v>100</v>
      </c>
      <c r="G63" s="14">
        <f t="shared" si="9"/>
        <v>0</v>
      </c>
      <c r="H63" s="21"/>
    </row>
    <row r="64" spans="1:8" ht="178.5" hidden="1" outlineLevel="6" x14ac:dyDescent="0.2">
      <c r="A64" s="13" t="s">
        <v>95</v>
      </c>
      <c r="B64" s="17" t="s">
        <v>96</v>
      </c>
      <c r="C64" s="14">
        <v>7000</v>
      </c>
      <c r="D64" s="14">
        <v>7000</v>
      </c>
      <c r="E64" s="14">
        <v>5000</v>
      </c>
      <c r="F64" s="27">
        <f t="shared" si="8"/>
        <v>71.428571428571431</v>
      </c>
      <c r="G64" s="14">
        <f t="shared" si="9"/>
        <v>-2000</v>
      </c>
      <c r="H64" s="21"/>
    </row>
    <row r="65" spans="1:8" ht="191.25" hidden="1" outlineLevel="5" x14ac:dyDescent="0.2">
      <c r="A65" s="13" t="s">
        <v>97</v>
      </c>
      <c r="B65" s="17" t="s">
        <v>98</v>
      </c>
      <c r="C65" s="14">
        <v>0</v>
      </c>
      <c r="D65" s="14">
        <v>0</v>
      </c>
      <c r="E65" s="14">
        <v>0</v>
      </c>
      <c r="F65" s="27" t="e">
        <f t="shared" si="8"/>
        <v>#DIV/0!</v>
      </c>
      <c r="G65" s="14">
        <f t="shared" si="9"/>
        <v>0</v>
      </c>
      <c r="H65" s="21"/>
    </row>
    <row r="66" spans="1:8" ht="191.25" hidden="1" outlineLevel="6" x14ac:dyDescent="0.2">
      <c r="A66" s="13" t="s">
        <v>97</v>
      </c>
      <c r="B66" s="17" t="s">
        <v>98</v>
      </c>
      <c r="C66" s="14">
        <v>0</v>
      </c>
      <c r="D66" s="14">
        <v>0</v>
      </c>
      <c r="E66" s="14">
        <v>0</v>
      </c>
      <c r="F66" s="27" t="e">
        <f t="shared" si="8"/>
        <v>#DIV/0!</v>
      </c>
      <c r="G66" s="14">
        <f t="shared" si="9"/>
        <v>0</v>
      </c>
      <c r="H66" s="21"/>
    </row>
    <row r="67" spans="1:8" ht="178.5" hidden="1" outlineLevel="5" x14ac:dyDescent="0.2">
      <c r="A67" s="13" t="s">
        <v>99</v>
      </c>
      <c r="B67" s="17" t="s">
        <v>100</v>
      </c>
      <c r="C67" s="14">
        <v>0</v>
      </c>
      <c r="D67" s="14">
        <v>0</v>
      </c>
      <c r="E67" s="14">
        <v>138.81</v>
      </c>
      <c r="F67" s="27" t="e">
        <f t="shared" si="8"/>
        <v>#DIV/0!</v>
      </c>
      <c r="G67" s="14">
        <f t="shared" si="9"/>
        <v>138.81</v>
      </c>
      <c r="H67" s="21"/>
    </row>
    <row r="68" spans="1:8" ht="178.5" hidden="1" outlineLevel="6" x14ac:dyDescent="0.2">
      <c r="A68" s="13" t="s">
        <v>99</v>
      </c>
      <c r="B68" s="17" t="s">
        <v>100</v>
      </c>
      <c r="C68" s="14">
        <v>0</v>
      </c>
      <c r="D68" s="14">
        <v>0</v>
      </c>
      <c r="E68" s="14">
        <v>0</v>
      </c>
      <c r="F68" s="27" t="e">
        <f t="shared" si="8"/>
        <v>#DIV/0!</v>
      </c>
      <c r="G68" s="14">
        <f t="shared" si="9"/>
        <v>0</v>
      </c>
      <c r="H68" s="21"/>
    </row>
    <row r="69" spans="1:8" ht="178.5" hidden="1" outlineLevel="6" x14ac:dyDescent="0.2">
      <c r="A69" s="13" t="s">
        <v>99</v>
      </c>
      <c r="B69" s="17" t="s">
        <v>100</v>
      </c>
      <c r="C69" s="14">
        <v>0</v>
      </c>
      <c r="D69" s="14">
        <v>0</v>
      </c>
      <c r="E69" s="14">
        <v>138.81</v>
      </c>
      <c r="F69" s="27" t="e">
        <f t="shared" si="8"/>
        <v>#DIV/0!</v>
      </c>
      <c r="G69" s="14">
        <f t="shared" si="9"/>
        <v>138.81</v>
      </c>
      <c r="H69" s="21"/>
    </row>
    <row r="70" spans="1:8" ht="140.25" hidden="1" outlineLevel="5" x14ac:dyDescent="0.2">
      <c r="A70" s="13" t="s">
        <v>101</v>
      </c>
      <c r="B70" s="17" t="s">
        <v>102</v>
      </c>
      <c r="C70" s="14">
        <v>25366.36</v>
      </c>
      <c r="D70" s="14">
        <v>25366.36</v>
      </c>
      <c r="E70" s="14">
        <v>28366.36</v>
      </c>
      <c r="F70" s="27">
        <f t="shared" si="8"/>
        <v>111.82668699805569</v>
      </c>
      <c r="G70" s="14">
        <f t="shared" si="9"/>
        <v>3000</v>
      </c>
      <c r="H70" s="21"/>
    </row>
    <row r="71" spans="1:8" ht="140.25" hidden="1" outlineLevel="6" x14ac:dyDescent="0.2">
      <c r="A71" s="13" t="s">
        <v>101</v>
      </c>
      <c r="B71" s="17" t="s">
        <v>102</v>
      </c>
      <c r="C71" s="14">
        <v>20366.36</v>
      </c>
      <c r="D71" s="14">
        <v>20366.36</v>
      </c>
      <c r="E71" s="14">
        <v>20366.36</v>
      </c>
      <c r="F71" s="27">
        <f t="shared" si="8"/>
        <v>100</v>
      </c>
      <c r="G71" s="14">
        <f t="shared" si="9"/>
        <v>0</v>
      </c>
      <c r="H71" s="21"/>
    </row>
    <row r="72" spans="1:8" ht="140.25" hidden="1" outlineLevel="6" x14ac:dyDescent="0.2">
      <c r="A72" s="13" t="s">
        <v>101</v>
      </c>
      <c r="B72" s="17" t="s">
        <v>102</v>
      </c>
      <c r="C72" s="14">
        <v>5000</v>
      </c>
      <c r="D72" s="14">
        <v>5000</v>
      </c>
      <c r="E72" s="14">
        <v>8000</v>
      </c>
      <c r="F72" s="27">
        <f t="shared" si="8"/>
        <v>160</v>
      </c>
      <c r="G72" s="14">
        <f t="shared" si="9"/>
        <v>3000</v>
      </c>
      <c r="H72" s="21"/>
    </row>
    <row r="73" spans="1:8" ht="140.25" hidden="1" outlineLevel="3" collapsed="1" x14ac:dyDescent="0.2">
      <c r="A73" s="13" t="s">
        <v>103</v>
      </c>
      <c r="B73" s="16" t="s">
        <v>104</v>
      </c>
      <c r="C73" s="14">
        <v>1260075.94</v>
      </c>
      <c r="D73" s="14">
        <v>1260075.94</v>
      </c>
      <c r="E73" s="14">
        <v>1337717.06</v>
      </c>
      <c r="F73" s="27">
        <f t="shared" si="8"/>
        <v>106.16162229079622</v>
      </c>
      <c r="G73" s="14">
        <f t="shared" si="9"/>
        <v>77641.120000000112</v>
      </c>
      <c r="H73" s="21"/>
    </row>
    <row r="74" spans="1:8" ht="216.75" hidden="1" outlineLevel="4" x14ac:dyDescent="0.2">
      <c r="A74" s="13" t="s">
        <v>105</v>
      </c>
      <c r="B74" s="17" t="s">
        <v>106</v>
      </c>
      <c r="C74" s="14">
        <v>0</v>
      </c>
      <c r="D74" s="14">
        <v>0</v>
      </c>
      <c r="E74" s="14">
        <v>0</v>
      </c>
      <c r="F74" s="27" t="e">
        <f t="shared" si="8"/>
        <v>#DIV/0!</v>
      </c>
      <c r="G74" s="14">
        <f t="shared" si="9"/>
        <v>0</v>
      </c>
      <c r="H74" s="21"/>
    </row>
    <row r="75" spans="1:8" ht="280.5" hidden="1" outlineLevel="5" x14ac:dyDescent="0.2">
      <c r="A75" s="13" t="s">
        <v>107</v>
      </c>
      <c r="B75" s="17" t="s">
        <v>108</v>
      </c>
      <c r="C75" s="14">
        <v>0</v>
      </c>
      <c r="D75" s="14">
        <v>0</v>
      </c>
      <c r="E75" s="14">
        <v>0</v>
      </c>
      <c r="F75" s="27" t="e">
        <f t="shared" si="8"/>
        <v>#DIV/0!</v>
      </c>
      <c r="G75" s="14">
        <f t="shared" si="9"/>
        <v>0</v>
      </c>
      <c r="H75" s="21"/>
    </row>
    <row r="76" spans="1:8" ht="280.5" hidden="1" outlineLevel="6" x14ac:dyDescent="0.2">
      <c r="A76" s="13" t="s">
        <v>107</v>
      </c>
      <c r="B76" s="17" t="s">
        <v>108</v>
      </c>
      <c r="C76" s="14">
        <v>0</v>
      </c>
      <c r="D76" s="14">
        <v>0</v>
      </c>
      <c r="E76" s="14">
        <v>0</v>
      </c>
      <c r="F76" s="27" t="e">
        <f t="shared" si="8"/>
        <v>#DIV/0!</v>
      </c>
      <c r="G76" s="14">
        <f t="shared" si="9"/>
        <v>0</v>
      </c>
      <c r="H76" s="21"/>
    </row>
    <row r="77" spans="1:8" ht="191.25" hidden="1" outlineLevel="4" x14ac:dyDescent="0.2">
      <c r="A77" s="13" t="s">
        <v>109</v>
      </c>
      <c r="B77" s="17" t="s">
        <v>110</v>
      </c>
      <c r="C77" s="14">
        <v>1260075.94</v>
      </c>
      <c r="D77" s="14">
        <v>1260075.94</v>
      </c>
      <c r="E77" s="14">
        <v>1337717.06</v>
      </c>
      <c r="F77" s="27">
        <f t="shared" si="8"/>
        <v>106.16162229079622</v>
      </c>
      <c r="G77" s="14">
        <f t="shared" si="9"/>
        <v>77641.120000000112</v>
      </c>
      <c r="H77" s="21"/>
    </row>
    <row r="78" spans="1:8" ht="318.75" hidden="1" outlineLevel="5" x14ac:dyDescent="0.2">
      <c r="A78" s="13" t="s">
        <v>111</v>
      </c>
      <c r="B78" s="17" t="s">
        <v>112</v>
      </c>
      <c r="C78" s="14">
        <v>55000.2</v>
      </c>
      <c r="D78" s="14">
        <v>55000.2</v>
      </c>
      <c r="E78" s="14">
        <v>68000.2</v>
      </c>
      <c r="F78" s="27">
        <f t="shared" si="8"/>
        <v>123.63627768626296</v>
      </c>
      <c r="G78" s="14">
        <f t="shared" si="9"/>
        <v>13000</v>
      </c>
      <c r="H78" s="21"/>
    </row>
    <row r="79" spans="1:8" ht="318.75" hidden="1" outlineLevel="6" x14ac:dyDescent="0.2">
      <c r="A79" s="13" t="s">
        <v>111</v>
      </c>
      <c r="B79" s="17" t="s">
        <v>112</v>
      </c>
      <c r="C79" s="14">
        <v>29000.2</v>
      </c>
      <c r="D79" s="14">
        <v>29000.2</v>
      </c>
      <c r="E79" s="14">
        <v>29000.2</v>
      </c>
      <c r="F79" s="27">
        <f t="shared" si="8"/>
        <v>100</v>
      </c>
      <c r="G79" s="14">
        <f t="shared" si="9"/>
        <v>0</v>
      </c>
      <c r="H79" s="21"/>
    </row>
    <row r="80" spans="1:8" ht="318.75" hidden="1" outlineLevel="6" x14ac:dyDescent="0.2">
      <c r="A80" s="13" t="s">
        <v>111</v>
      </c>
      <c r="B80" s="17" t="s">
        <v>112</v>
      </c>
      <c r="C80" s="14">
        <v>26000</v>
      </c>
      <c r="D80" s="14">
        <v>26000</v>
      </c>
      <c r="E80" s="14">
        <v>39000</v>
      </c>
      <c r="F80" s="27">
        <f t="shared" si="8"/>
        <v>150</v>
      </c>
      <c r="G80" s="14">
        <f t="shared" si="9"/>
        <v>13000</v>
      </c>
      <c r="H80" s="21"/>
    </row>
    <row r="81" spans="1:8" ht="255" hidden="1" outlineLevel="5" x14ac:dyDescent="0.2">
      <c r="A81" s="13" t="s">
        <v>113</v>
      </c>
      <c r="B81" s="17" t="s">
        <v>114</v>
      </c>
      <c r="C81" s="14">
        <v>530329.01</v>
      </c>
      <c r="D81" s="14">
        <v>530329.01</v>
      </c>
      <c r="E81" s="14">
        <v>609691.18999999994</v>
      </c>
      <c r="F81" s="27">
        <f t="shared" si="8"/>
        <v>114.96470653189421</v>
      </c>
      <c r="G81" s="14">
        <f t="shared" si="9"/>
        <v>79362.179999999935</v>
      </c>
      <c r="H81" s="21"/>
    </row>
    <row r="82" spans="1:8" ht="255" hidden="1" outlineLevel="6" x14ac:dyDescent="0.2">
      <c r="A82" s="13" t="s">
        <v>113</v>
      </c>
      <c r="B82" s="17" t="s">
        <v>114</v>
      </c>
      <c r="C82" s="14">
        <v>316429.01</v>
      </c>
      <c r="D82" s="14">
        <v>316429.01</v>
      </c>
      <c r="E82" s="14">
        <v>316429.01</v>
      </c>
      <c r="F82" s="27">
        <f t="shared" si="8"/>
        <v>100</v>
      </c>
      <c r="G82" s="14">
        <f t="shared" si="9"/>
        <v>0</v>
      </c>
      <c r="H82" s="21"/>
    </row>
    <row r="83" spans="1:8" ht="255" hidden="1" outlineLevel="6" x14ac:dyDescent="0.2">
      <c r="A83" s="13" t="s">
        <v>113</v>
      </c>
      <c r="B83" s="17" t="s">
        <v>114</v>
      </c>
      <c r="C83" s="14">
        <v>213900</v>
      </c>
      <c r="D83" s="14">
        <v>213900</v>
      </c>
      <c r="E83" s="14">
        <v>293262.18</v>
      </c>
      <c r="F83" s="27">
        <f t="shared" si="8"/>
        <v>137.10246844319775</v>
      </c>
      <c r="G83" s="14">
        <f t="shared" si="9"/>
        <v>79362.179999999993</v>
      </c>
      <c r="H83" s="21"/>
    </row>
    <row r="84" spans="1:8" ht="242.25" hidden="1" outlineLevel="5" x14ac:dyDescent="0.2">
      <c r="A84" s="13" t="s">
        <v>115</v>
      </c>
      <c r="B84" s="17" t="s">
        <v>116</v>
      </c>
      <c r="C84" s="14">
        <v>105000</v>
      </c>
      <c r="D84" s="14">
        <v>105000</v>
      </c>
      <c r="E84" s="14">
        <v>105000</v>
      </c>
      <c r="F84" s="27">
        <f t="shared" si="8"/>
        <v>100</v>
      </c>
      <c r="G84" s="14">
        <f t="shared" si="9"/>
        <v>0</v>
      </c>
      <c r="H84" s="21"/>
    </row>
    <row r="85" spans="1:8" ht="242.25" hidden="1" outlineLevel="6" x14ac:dyDescent="0.2">
      <c r="A85" s="13" t="s">
        <v>115</v>
      </c>
      <c r="B85" s="17" t="s">
        <v>116</v>
      </c>
      <c r="C85" s="14">
        <v>0</v>
      </c>
      <c r="D85" s="14">
        <v>0</v>
      </c>
      <c r="E85" s="14">
        <v>0</v>
      </c>
      <c r="F85" s="27" t="e">
        <f t="shared" si="8"/>
        <v>#DIV/0!</v>
      </c>
      <c r="G85" s="14">
        <f t="shared" si="9"/>
        <v>0</v>
      </c>
      <c r="H85" s="21"/>
    </row>
    <row r="86" spans="1:8" ht="242.25" hidden="1" outlineLevel="6" x14ac:dyDescent="0.2">
      <c r="A86" s="13" t="s">
        <v>115</v>
      </c>
      <c r="B86" s="17" t="s">
        <v>116</v>
      </c>
      <c r="C86" s="14">
        <v>105000</v>
      </c>
      <c r="D86" s="14">
        <v>105000</v>
      </c>
      <c r="E86" s="14">
        <v>105000</v>
      </c>
      <c r="F86" s="27">
        <f t="shared" si="8"/>
        <v>100</v>
      </c>
      <c r="G86" s="14">
        <f t="shared" si="9"/>
        <v>0</v>
      </c>
      <c r="H86" s="21"/>
    </row>
    <row r="87" spans="1:8" ht="318.75" hidden="1" outlineLevel="5" x14ac:dyDescent="0.2">
      <c r="A87" s="13" t="s">
        <v>117</v>
      </c>
      <c r="B87" s="17" t="s">
        <v>118</v>
      </c>
      <c r="C87" s="14">
        <v>130295.55</v>
      </c>
      <c r="D87" s="14">
        <v>130295.55</v>
      </c>
      <c r="E87" s="14">
        <v>149306.85</v>
      </c>
      <c r="F87" s="27">
        <f t="shared" si="8"/>
        <v>114.59090506160801</v>
      </c>
      <c r="G87" s="14">
        <f t="shared" si="9"/>
        <v>19011.300000000003</v>
      </c>
      <c r="H87" s="21"/>
    </row>
    <row r="88" spans="1:8" ht="318.75" hidden="1" outlineLevel="6" x14ac:dyDescent="0.2">
      <c r="A88" s="13" t="s">
        <v>117</v>
      </c>
      <c r="B88" s="17" t="s">
        <v>118</v>
      </c>
      <c r="C88" s="14">
        <v>85295.55</v>
      </c>
      <c r="D88" s="14">
        <v>85295.55</v>
      </c>
      <c r="E88" s="14">
        <v>85295.55</v>
      </c>
      <c r="F88" s="27">
        <f t="shared" si="8"/>
        <v>100</v>
      </c>
      <c r="G88" s="14">
        <f t="shared" si="9"/>
        <v>0</v>
      </c>
      <c r="H88" s="21"/>
    </row>
    <row r="89" spans="1:8" ht="318.75" hidden="1" outlineLevel="6" x14ac:dyDescent="0.2">
      <c r="A89" s="13" t="s">
        <v>117</v>
      </c>
      <c r="B89" s="17" t="s">
        <v>118</v>
      </c>
      <c r="C89" s="14">
        <v>45000</v>
      </c>
      <c r="D89" s="14">
        <v>45000</v>
      </c>
      <c r="E89" s="14">
        <v>64011.3</v>
      </c>
      <c r="F89" s="27">
        <f t="shared" si="8"/>
        <v>142.24733333333336</v>
      </c>
      <c r="G89" s="14">
        <f t="shared" si="9"/>
        <v>19011.300000000003</v>
      </c>
      <c r="H89" s="21"/>
    </row>
    <row r="90" spans="1:8" ht="191.25" hidden="1" outlineLevel="5" x14ac:dyDescent="0.2">
      <c r="A90" s="13" t="s">
        <v>119</v>
      </c>
      <c r="B90" s="17" t="s">
        <v>120</v>
      </c>
      <c r="C90" s="14">
        <v>398151.18</v>
      </c>
      <c r="D90" s="14">
        <v>398151.18</v>
      </c>
      <c r="E90" s="14">
        <v>353961.03</v>
      </c>
      <c r="F90" s="27">
        <f t="shared" si="8"/>
        <v>88.901163121003449</v>
      </c>
      <c r="G90" s="14">
        <f t="shared" si="9"/>
        <v>-44190.149999999965</v>
      </c>
      <c r="H90" s="21"/>
    </row>
    <row r="91" spans="1:8" ht="191.25" hidden="1" outlineLevel="6" x14ac:dyDescent="0.2">
      <c r="A91" s="13" t="s">
        <v>119</v>
      </c>
      <c r="B91" s="17" t="s">
        <v>120</v>
      </c>
      <c r="C91" s="14">
        <v>221651.18</v>
      </c>
      <c r="D91" s="14">
        <v>221651.18</v>
      </c>
      <c r="E91" s="14">
        <v>221651.18</v>
      </c>
      <c r="F91" s="27">
        <f t="shared" ref="F91:F154" si="10">E91/D91*100</f>
        <v>100</v>
      </c>
      <c r="G91" s="14">
        <f t="shared" ref="G91:G154" si="11">E91-D91</f>
        <v>0</v>
      </c>
      <c r="H91" s="21"/>
    </row>
    <row r="92" spans="1:8" ht="191.25" hidden="1" outlineLevel="6" x14ac:dyDescent="0.2">
      <c r="A92" s="13" t="s">
        <v>119</v>
      </c>
      <c r="B92" s="17" t="s">
        <v>120</v>
      </c>
      <c r="C92" s="14">
        <v>176500</v>
      </c>
      <c r="D92" s="14">
        <v>176500</v>
      </c>
      <c r="E92" s="14">
        <v>132309.85</v>
      </c>
      <c r="F92" s="27">
        <f t="shared" si="10"/>
        <v>74.963087818696877</v>
      </c>
      <c r="G92" s="14">
        <f t="shared" si="11"/>
        <v>-44190.149999999994</v>
      </c>
      <c r="H92" s="21"/>
    </row>
    <row r="93" spans="1:8" ht="191.25" hidden="1" outlineLevel="5" x14ac:dyDescent="0.2">
      <c r="A93" s="13" t="s">
        <v>121</v>
      </c>
      <c r="B93" s="17" t="s">
        <v>122</v>
      </c>
      <c r="C93" s="14">
        <v>41300</v>
      </c>
      <c r="D93" s="14">
        <v>41300</v>
      </c>
      <c r="E93" s="14">
        <v>51757.79</v>
      </c>
      <c r="F93" s="27">
        <f t="shared" si="10"/>
        <v>125.32152542372881</v>
      </c>
      <c r="G93" s="14">
        <f t="shared" si="11"/>
        <v>10457.790000000001</v>
      </c>
      <c r="H93" s="21"/>
    </row>
    <row r="94" spans="1:8" ht="191.25" hidden="1" outlineLevel="6" x14ac:dyDescent="0.2">
      <c r="A94" s="13" t="s">
        <v>121</v>
      </c>
      <c r="B94" s="17" t="s">
        <v>122</v>
      </c>
      <c r="C94" s="14">
        <v>15000</v>
      </c>
      <c r="D94" s="14">
        <v>15000</v>
      </c>
      <c r="E94" s="14">
        <v>15000</v>
      </c>
      <c r="F94" s="27">
        <f t="shared" si="10"/>
        <v>100</v>
      </c>
      <c r="G94" s="14">
        <f t="shared" si="11"/>
        <v>0</v>
      </c>
      <c r="H94" s="21"/>
    </row>
    <row r="95" spans="1:8" ht="191.25" hidden="1" outlineLevel="6" x14ac:dyDescent="0.2">
      <c r="A95" s="13" t="s">
        <v>121</v>
      </c>
      <c r="B95" s="17" t="s">
        <v>122</v>
      </c>
      <c r="C95" s="14">
        <v>26300</v>
      </c>
      <c r="D95" s="14">
        <v>26300</v>
      </c>
      <c r="E95" s="14">
        <v>36757.79</v>
      </c>
      <c r="F95" s="27">
        <f t="shared" si="10"/>
        <v>139.76346007604562</v>
      </c>
      <c r="G95" s="14">
        <f t="shared" si="11"/>
        <v>10457.790000000001</v>
      </c>
      <c r="H95" s="21"/>
    </row>
    <row r="96" spans="1:8" ht="102" hidden="1" outlineLevel="3" collapsed="1" x14ac:dyDescent="0.2">
      <c r="A96" s="13" t="s">
        <v>123</v>
      </c>
      <c r="B96" s="16" t="s">
        <v>124</v>
      </c>
      <c r="C96" s="14">
        <v>579752.11</v>
      </c>
      <c r="D96" s="14">
        <v>579752.11</v>
      </c>
      <c r="E96" s="14">
        <v>910170.23</v>
      </c>
      <c r="F96" s="27">
        <f t="shared" si="10"/>
        <v>156.99299999097892</v>
      </c>
      <c r="G96" s="14">
        <f t="shared" si="11"/>
        <v>330418.12</v>
      </c>
      <c r="H96" s="21"/>
    </row>
    <row r="97" spans="1:8" ht="178.5" hidden="1" outlineLevel="4" x14ac:dyDescent="0.2">
      <c r="A97" s="13" t="s">
        <v>125</v>
      </c>
      <c r="B97" s="17" t="s">
        <v>126</v>
      </c>
      <c r="C97" s="14">
        <v>29500</v>
      </c>
      <c r="D97" s="14">
        <v>29500</v>
      </c>
      <c r="E97" s="14">
        <v>31000</v>
      </c>
      <c r="F97" s="27">
        <f t="shared" si="10"/>
        <v>105.08474576271188</v>
      </c>
      <c r="G97" s="14">
        <f t="shared" si="11"/>
        <v>1500</v>
      </c>
      <c r="H97" s="21"/>
    </row>
    <row r="98" spans="1:8" ht="204" hidden="1" outlineLevel="5" x14ac:dyDescent="0.2">
      <c r="A98" s="13" t="s">
        <v>127</v>
      </c>
      <c r="B98" s="17" t="s">
        <v>128</v>
      </c>
      <c r="C98" s="14">
        <v>0</v>
      </c>
      <c r="D98" s="14">
        <v>0</v>
      </c>
      <c r="E98" s="14">
        <v>1500</v>
      </c>
      <c r="F98" s="27" t="e">
        <f t="shared" si="10"/>
        <v>#DIV/0!</v>
      </c>
      <c r="G98" s="14">
        <f t="shared" si="11"/>
        <v>1500</v>
      </c>
      <c r="H98" s="21"/>
    </row>
    <row r="99" spans="1:8" ht="204" hidden="1" outlineLevel="6" x14ac:dyDescent="0.2">
      <c r="A99" s="13" t="s">
        <v>127</v>
      </c>
      <c r="B99" s="17" t="s">
        <v>128</v>
      </c>
      <c r="C99" s="14">
        <v>0</v>
      </c>
      <c r="D99" s="14">
        <v>0</v>
      </c>
      <c r="E99" s="14">
        <v>1500</v>
      </c>
      <c r="F99" s="27" t="e">
        <f t="shared" si="10"/>
        <v>#DIV/0!</v>
      </c>
      <c r="G99" s="14">
        <f t="shared" si="11"/>
        <v>1500</v>
      </c>
      <c r="H99" s="21"/>
    </row>
    <row r="100" spans="1:8" ht="242.25" hidden="1" outlineLevel="5" x14ac:dyDescent="0.2">
      <c r="A100" s="13" t="s">
        <v>129</v>
      </c>
      <c r="B100" s="17" t="s">
        <v>130</v>
      </c>
      <c r="C100" s="14">
        <v>0</v>
      </c>
      <c r="D100" s="14">
        <v>0</v>
      </c>
      <c r="E100" s="14">
        <v>7500</v>
      </c>
      <c r="F100" s="27" t="e">
        <f t="shared" si="10"/>
        <v>#DIV/0!</v>
      </c>
      <c r="G100" s="14">
        <f t="shared" si="11"/>
        <v>7500</v>
      </c>
      <c r="H100" s="21"/>
    </row>
    <row r="101" spans="1:8" ht="242.25" hidden="1" outlineLevel="6" x14ac:dyDescent="0.2">
      <c r="A101" s="13" t="s">
        <v>129</v>
      </c>
      <c r="B101" s="17" t="s">
        <v>130</v>
      </c>
      <c r="C101" s="14">
        <v>0</v>
      </c>
      <c r="D101" s="14">
        <v>0</v>
      </c>
      <c r="E101" s="14">
        <v>7500</v>
      </c>
      <c r="F101" s="27" t="e">
        <f t="shared" si="10"/>
        <v>#DIV/0!</v>
      </c>
      <c r="G101" s="14">
        <f t="shared" si="11"/>
        <v>7500</v>
      </c>
      <c r="H101" s="21"/>
    </row>
    <row r="102" spans="1:8" ht="178.5" hidden="1" outlineLevel="5" x14ac:dyDescent="0.2">
      <c r="A102" s="13" t="s">
        <v>131</v>
      </c>
      <c r="B102" s="17" t="s">
        <v>132</v>
      </c>
      <c r="C102" s="14">
        <v>29500</v>
      </c>
      <c r="D102" s="14">
        <v>29500</v>
      </c>
      <c r="E102" s="14">
        <v>22000</v>
      </c>
      <c r="F102" s="27">
        <f t="shared" si="10"/>
        <v>74.576271186440678</v>
      </c>
      <c r="G102" s="14">
        <f t="shared" si="11"/>
        <v>-7500</v>
      </c>
      <c r="H102" s="21"/>
    </row>
    <row r="103" spans="1:8" ht="178.5" hidden="1" outlineLevel="6" x14ac:dyDescent="0.2">
      <c r="A103" s="13" t="s">
        <v>131</v>
      </c>
      <c r="B103" s="17" t="s">
        <v>132</v>
      </c>
      <c r="C103" s="14">
        <v>2000</v>
      </c>
      <c r="D103" s="14">
        <v>2000</v>
      </c>
      <c r="E103" s="14">
        <v>2000</v>
      </c>
      <c r="F103" s="27">
        <f t="shared" si="10"/>
        <v>100</v>
      </c>
      <c r="G103" s="14">
        <f t="shared" si="11"/>
        <v>0</v>
      </c>
      <c r="H103" s="21"/>
    </row>
    <row r="104" spans="1:8" ht="178.5" hidden="1" outlineLevel="6" x14ac:dyDescent="0.2">
      <c r="A104" s="13" t="s">
        <v>131</v>
      </c>
      <c r="B104" s="17" t="s">
        <v>132</v>
      </c>
      <c r="C104" s="14">
        <v>0</v>
      </c>
      <c r="D104" s="14">
        <v>0</v>
      </c>
      <c r="E104" s="14">
        <v>0</v>
      </c>
      <c r="F104" s="27" t="e">
        <f t="shared" si="10"/>
        <v>#DIV/0!</v>
      </c>
      <c r="G104" s="14">
        <f t="shared" si="11"/>
        <v>0</v>
      </c>
      <c r="H104" s="21"/>
    </row>
    <row r="105" spans="1:8" ht="178.5" hidden="1" outlineLevel="6" x14ac:dyDescent="0.2">
      <c r="A105" s="13" t="s">
        <v>131</v>
      </c>
      <c r="B105" s="17" t="s">
        <v>132</v>
      </c>
      <c r="C105" s="14">
        <v>27500</v>
      </c>
      <c r="D105" s="14">
        <v>27500</v>
      </c>
      <c r="E105" s="14">
        <v>20000</v>
      </c>
      <c r="F105" s="27">
        <f t="shared" si="10"/>
        <v>72.727272727272734</v>
      </c>
      <c r="G105" s="14">
        <f t="shared" si="11"/>
        <v>-7500</v>
      </c>
      <c r="H105" s="21"/>
    </row>
    <row r="106" spans="1:8" ht="153" hidden="1" outlineLevel="4" x14ac:dyDescent="0.2">
      <c r="A106" s="13" t="s">
        <v>133</v>
      </c>
      <c r="B106" s="17" t="s">
        <v>134</v>
      </c>
      <c r="C106" s="14">
        <v>488585.46</v>
      </c>
      <c r="D106" s="14">
        <v>488585.46</v>
      </c>
      <c r="E106" s="14">
        <v>476228.01</v>
      </c>
      <c r="F106" s="27">
        <f t="shared" si="10"/>
        <v>97.470770006131573</v>
      </c>
      <c r="G106" s="14">
        <f t="shared" si="11"/>
        <v>-12357.450000000012</v>
      </c>
      <c r="H106" s="21"/>
    </row>
    <row r="107" spans="1:8" ht="178.5" hidden="1" outlineLevel="5" x14ac:dyDescent="0.2">
      <c r="A107" s="13" t="s">
        <v>135</v>
      </c>
      <c r="B107" s="17" t="s">
        <v>136</v>
      </c>
      <c r="C107" s="14">
        <v>8866.94</v>
      </c>
      <c r="D107" s="14">
        <v>8866.94</v>
      </c>
      <c r="E107" s="14">
        <v>9066.19</v>
      </c>
      <c r="F107" s="27">
        <f t="shared" si="10"/>
        <v>102.24711117927943</v>
      </c>
      <c r="G107" s="14">
        <f t="shared" si="11"/>
        <v>199.25</v>
      </c>
      <c r="H107" s="21"/>
    </row>
    <row r="108" spans="1:8" ht="178.5" hidden="1" outlineLevel="6" x14ac:dyDescent="0.2">
      <c r="A108" s="13" t="s">
        <v>135</v>
      </c>
      <c r="B108" s="17" t="s">
        <v>136</v>
      </c>
      <c r="C108" s="14">
        <v>5666.94</v>
      </c>
      <c r="D108" s="14">
        <v>5666.94</v>
      </c>
      <c r="E108" s="14">
        <v>5666.94</v>
      </c>
      <c r="F108" s="27">
        <f t="shared" si="10"/>
        <v>100</v>
      </c>
      <c r="G108" s="14">
        <f t="shared" si="11"/>
        <v>0</v>
      </c>
      <c r="H108" s="21"/>
    </row>
    <row r="109" spans="1:8" ht="178.5" hidden="1" outlineLevel="6" x14ac:dyDescent="0.2">
      <c r="A109" s="13" t="s">
        <v>135</v>
      </c>
      <c r="B109" s="17" t="s">
        <v>136</v>
      </c>
      <c r="C109" s="14">
        <v>3200</v>
      </c>
      <c r="D109" s="14">
        <v>3200</v>
      </c>
      <c r="E109" s="14">
        <v>3399.25</v>
      </c>
      <c r="F109" s="27">
        <f t="shared" si="10"/>
        <v>106.2265625</v>
      </c>
      <c r="G109" s="14">
        <f t="shared" si="11"/>
        <v>199.25</v>
      </c>
      <c r="H109" s="21"/>
    </row>
    <row r="110" spans="1:8" ht="191.25" hidden="1" outlineLevel="5" x14ac:dyDescent="0.2">
      <c r="A110" s="13" t="s">
        <v>137</v>
      </c>
      <c r="B110" s="17" t="s">
        <v>138</v>
      </c>
      <c r="C110" s="14">
        <v>0</v>
      </c>
      <c r="D110" s="14">
        <v>0</v>
      </c>
      <c r="E110" s="14">
        <v>0</v>
      </c>
      <c r="F110" s="27" t="e">
        <f t="shared" si="10"/>
        <v>#DIV/0!</v>
      </c>
      <c r="G110" s="14">
        <f t="shared" si="11"/>
        <v>0</v>
      </c>
      <c r="H110" s="21"/>
    </row>
    <row r="111" spans="1:8" ht="191.25" hidden="1" outlineLevel="6" x14ac:dyDescent="0.2">
      <c r="A111" s="13" t="s">
        <v>137</v>
      </c>
      <c r="B111" s="17" t="s">
        <v>138</v>
      </c>
      <c r="C111" s="14">
        <v>0</v>
      </c>
      <c r="D111" s="14">
        <v>0</v>
      </c>
      <c r="E111" s="14">
        <v>0</v>
      </c>
      <c r="F111" s="27" t="e">
        <f t="shared" si="10"/>
        <v>#DIV/0!</v>
      </c>
      <c r="G111" s="14">
        <f t="shared" si="11"/>
        <v>0</v>
      </c>
      <c r="H111" s="21"/>
    </row>
    <row r="112" spans="1:8" ht="165.75" hidden="1" outlineLevel="5" x14ac:dyDescent="0.2">
      <c r="A112" s="13" t="s">
        <v>139</v>
      </c>
      <c r="B112" s="17" t="s">
        <v>140</v>
      </c>
      <c r="C112" s="14">
        <v>479718.52</v>
      </c>
      <c r="D112" s="14">
        <v>479718.52</v>
      </c>
      <c r="E112" s="14">
        <v>467161.82</v>
      </c>
      <c r="F112" s="27">
        <f t="shared" si="10"/>
        <v>97.38248587942779</v>
      </c>
      <c r="G112" s="14">
        <f t="shared" si="11"/>
        <v>-12556.700000000012</v>
      </c>
      <c r="H112" s="21"/>
    </row>
    <row r="113" spans="1:8" ht="165.75" hidden="1" outlineLevel="6" x14ac:dyDescent="0.2">
      <c r="A113" s="13" t="s">
        <v>139</v>
      </c>
      <c r="B113" s="17" t="s">
        <v>140</v>
      </c>
      <c r="C113" s="14">
        <v>258618.52</v>
      </c>
      <c r="D113" s="14">
        <v>258618.52</v>
      </c>
      <c r="E113" s="14">
        <v>258618.52</v>
      </c>
      <c r="F113" s="27">
        <f t="shared" si="10"/>
        <v>100</v>
      </c>
      <c r="G113" s="14">
        <f t="shared" si="11"/>
        <v>0</v>
      </c>
      <c r="H113" s="21"/>
    </row>
    <row r="114" spans="1:8" ht="165.75" hidden="1" outlineLevel="6" x14ac:dyDescent="0.2">
      <c r="A114" s="13" t="s">
        <v>139</v>
      </c>
      <c r="B114" s="17" t="s">
        <v>140</v>
      </c>
      <c r="C114" s="14">
        <v>221100</v>
      </c>
      <c r="D114" s="14">
        <v>221100</v>
      </c>
      <c r="E114" s="14">
        <v>208543.3</v>
      </c>
      <c r="F114" s="27">
        <f t="shared" si="10"/>
        <v>94.320805065581183</v>
      </c>
      <c r="G114" s="14">
        <f t="shared" si="11"/>
        <v>-12556.700000000012</v>
      </c>
      <c r="H114" s="21"/>
    </row>
    <row r="115" spans="1:8" ht="140.25" hidden="1" outlineLevel="4" x14ac:dyDescent="0.2">
      <c r="A115" s="13" t="s">
        <v>141</v>
      </c>
      <c r="B115" s="16" t="s">
        <v>142</v>
      </c>
      <c r="C115" s="14">
        <v>61666.65</v>
      </c>
      <c r="D115" s="14">
        <v>61666.65</v>
      </c>
      <c r="E115" s="14">
        <v>402942.22</v>
      </c>
      <c r="F115" s="27">
        <f t="shared" si="10"/>
        <v>653.41999281621418</v>
      </c>
      <c r="G115" s="14">
        <f t="shared" si="11"/>
        <v>341275.56999999995</v>
      </c>
      <c r="H115" s="21"/>
    </row>
    <row r="116" spans="1:8" ht="140.25" hidden="1" outlineLevel="6" x14ac:dyDescent="0.2">
      <c r="A116" s="13" t="s">
        <v>141</v>
      </c>
      <c r="B116" s="16" t="s">
        <v>142</v>
      </c>
      <c r="C116" s="14">
        <v>61666.65</v>
      </c>
      <c r="D116" s="14">
        <v>61666.65</v>
      </c>
      <c r="E116" s="14">
        <v>402942.22</v>
      </c>
      <c r="F116" s="27">
        <f t="shared" si="10"/>
        <v>653.41999281621418</v>
      </c>
      <c r="G116" s="14">
        <f t="shared" si="11"/>
        <v>341275.56999999995</v>
      </c>
      <c r="H116" s="21"/>
    </row>
    <row r="117" spans="1:8" ht="114.75" hidden="1" outlineLevel="3" collapsed="1" x14ac:dyDescent="0.2">
      <c r="A117" s="13" t="s">
        <v>143</v>
      </c>
      <c r="B117" s="16" t="s">
        <v>144</v>
      </c>
      <c r="C117" s="14">
        <v>80953.399999999994</v>
      </c>
      <c r="D117" s="14">
        <v>80953.399999999994</v>
      </c>
      <c r="E117" s="14">
        <v>58503.94</v>
      </c>
      <c r="F117" s="27">
        <f t="shared" si="10"/>
        <v>72.268663206239651</v>
      </c>
      <c r="G117" s="14">
        <f t="shared" si="11"/>
        <v>-22449.459999999992</v>
      </c>
      <c r="H117" s="21"/>
    </row>
    <row r="118" spans="1:8" ht="191.25" hidden="1" outlineLevel="4" x14ac:dyDescent="0.2">
      <c r="A118" s="13" t="s">
        <v>145</v>
      </c>
      <c r="B118" s="17" t="s">
        <v>146</v>
      </c>
      <c r="C118" s="14">
        <v>13500</v>
      </c>
      <c r="D118" s="14">
        <v>13500</v>
      </c>
      <c r="E118" s="14">
        <v>24589.64</v>
      </c>
      <c r="F118" s="27">
        <f t="shared" si="10"/>
        <v>182.14548148148148</v>
      </c>
      <c r="G118" s="14">
        <f t="shared" si="11"/>
        <v>11089.64</v>
      </c>
      <c r="H118" s="21"/>
    </row>
    <row r="119" spans="1:8" ht="255" hidden="1" outlineLevel="5" x14ac:dyDescent="0.2">
      <c r="A119" s="13" t="s">
        <v>147</v>
      </c>
      <c r="B119" s="17" t="s">
        <v>148</v>
      </c>
      <c r="C119" s="14">
        <v>2500</v>
      </c>
      <c r="D119" s="14">
        <v>2500</v>
      </c>
      <c r="E119" s="14">
        <v>2589.64</v>
      </c>
      <c r="F119" s="27">
        <f t="shared" si="10"/>
        <v>103.58559999999999</v>
      </c>
      <c r="G119" s="14">
        <f t="shared" si="11"/>
        <v>89.639999999999873</v>
      </c>
      <c r="H119" s="21"/>
    </row>
    <row r="120" spans="1:8" ht="255" hidden="1" outlineLevel="6" x14ac:dyDescent="0.2">
      <c r="A120" s="13" t="s">
        <v>147</v>
      </c>
      <c r="B120" s="17" t="s">
        <v>148</v>
      </c>
      <c r="C120" s="14">
        <v>2500</v>
      </c>
      <c r="D120" s="14">
        <v>2500</v>
      </c>
      <c r="E120" s="14">
        <v>2589.64</v>
      </c>
      <c r="F120" s="27">
        <f t="shared" si="10"/>
        <v>103.58559999999999</v>
      </c>
      <c r="G120" s="14">
        <f t="shared" si="11"/>
        <v>89.639999999999873</v>
      </c>
      <c r="H120" s="21"/>
    </row>
    <row r="121" spans="1:8" ht="306" hidden="1" outlineLevel="5" x14ac:dyDescent="0.2">
      <c r="A121" s="13" t="s">
        <v>149</v>
      </c>
      <c r="B121" s="17" t="s">
        <v>150</v>
      </c>
      <c r="C121" s="14">
        <v>11000</v>
      </c>
      <c r="D121" s="14">
        <v>11000</v>
      </c>
      <c r="E121" s="14">
        <v>21000</v>
      </c>
      <c r="F121" s="27">
        <f t="shared" si="10"/>
        <v>190.90909090909091</v>
      </c>
      <c r="G121" s="14">
        <f t="shared" si="11"/>
        <v>10000</v>
      </c>
      <c r="H121" s="21"/>
    </row>
    <row r="122" spans="1:8" ht="306" hidden="1" outlineLevel="6" x14ac:dyDescent="0.2">
      <c r="A122" s="13" t="s">
        <v>149</v>
      </c>
      <c r="B122" s="17" t="s">
        <v>150</v>
      </c>
      <c r="C122" s="14">
        <v>11000</v>
      </c>
      <c r="D122" s="14">
        <v>11000</v>
      </c>
      <c r="E122" s="14">
        <v>21000</v>
      </c>
      <c r="F122" s="27">
        <f t="shared" si="10"/>
        <v>190.90909090909091</v>
      </c>
      <c r="G122" s="14">
        <f t="shared" si="11"/>
        <v>10000</v>
      </c>
      <c r="H122" s="21"/>
    </row>
    <row r="123" spans="1:8" ht="191.25" hidden="1" outlineLevel="5" x14ac:dyDescent="0.2">
      <c r="A123" s="13" t="s">
        <v>151</v>
      </c>
      <c r="B123" s="17" t="s">
        <v>152</v>
      </c>
      <c r="C123" s="14">
        <v>0</v>
      </c>
      <c r="D123" s="14">
        <v>0</v>
      </c>
      <c r="E123" s="14">
        <v>1000</v>
      </c>
      <c r="F123" s="27" t="e">
        <f t="shared" si="10"/>
        <v>#DIV/0!</v>
      </c>
      <c r="G123" s="14">
        <f t="shared" si="11"/>
        <v>1000</v>
      </c>
      <c r="H123" s="21"/>
    </row>
    <row r="124" spans="1:8" ht="191.25" hidden="1" outlineLevel="6" x14ac:dyDescent="0.2">
      <c r="A124" s="13" t="s">
        <v>151</v>
      </c>
      <c r="B124" s="17" t="s">
        <v>152</v>
      </c>
      <c r="C124" s="14">
        <v>0</v>
      </c>
      <c r="D124" s="14">
        <v>0</v>
      </c>
      <c r="E124" s="14">
        <v>1000</v>
      </c>
      <c r="F124" s="27" t="e">
        <f t="shared" si="10"/>
        <v>#DIV/0!</v>
      </c>
      <c r="G124" s="14">
        <f t="shared" si="11"/>
        <v>1000</v>
      </c>
      <c r="H124" s="21"/>
    </row>
    <row r="125" spans="1:8" ht="165.75" hidden="1" outlineLevel="4" x14ac:dyDescent="0.2">
      <c r="A125" s="13" t="s">
        <v>153</v>
      </c>
      <c r="B125" s="17" t="s">
        <v>154</v>
      </c>
      <c r="C125" s="14">
        <v>38914.300000000003</v>
      </c>
      <c r="D125" s="14">
        <v>38914.300000000003</v>
      </c>
      <c r="E125" s="14">
        <v>33914.300000000003</v>
      </c>
      <c r="F125" s="27">
        <f t="shared" si="10"/>
        <v>87.151252881331544</v>
      </c>
      <c r="G125" s="14">
        <f t="shared" si="11"/>
        <v>-5000</v>
      </c>
      <c r="H125" s="21"/>
    </row>
    <row r="126" spans="1:8" ht="216.75" hidden="1" outlineLevel="5" x14ac:dyDescent="0.2">
      <c r="A126" s="13" t="s">
        <v>155</v>
      </c>
      <c r="B126" s="17" t="s">
        <v>156</v>
      </c>
      <c r="C126" s="14">
        <v>37500</v>
      </c>
      <c r="D126" s="14">
        <v>37500</v>
      </c>
      <c r="E126" s="14">
        <v>32500</v>
      </c>
      <c r="F126" s="27">
        <f t="shared" si="10"/>
        <v>86.666666666666671</v>
      </c>
      <c r="G126" s="14">
        <f t="shared" si="11"/>
        <v>-5000</v>
      </c>
      <c r="H126" s="21"/>
    </row>
    <row r="127" spans="1:8" ht="216.75" hidden="1" outlineLevel="6" x14ac:dyDescent="0.2">
      <c r="A127" s="13" t="s">
        <v>155</v>
      </c>
      <c r="B127" s="17" t="s">
        <v>156</v>
      </c>
      <c r="C127" s="14">
        <v>24000</v>
      </c>
      <c r="D127" s="14">
        <v>24000</v>
      </c>
      <c r="E127" s="14">
        <v>24000</v>
      </c>
      <c r="F127" s="27">
        <f t="shared" si="10"/>
        <v>100</v>
      </c>
      <c r="G127" s="14">
        <f t="shared" si="11"/>
        <v>0</v>
      </c>
      <c r="H127" s="21"/>
    </row>
    <row r="128" spans="1:8" ht="216.75" hidden="1" outlineLevel="6" x14ac:dyDescent="0.2">
      <c r="A128" s="13" t="s">
        <v>155</v>
      </c>
      <c r="B128" s="17" t="s">
        <v>156</v>
      </c>
      <c r="C128" s="14">
        <v>13500</v>
      </c>
      <c r="D128" s="14">
        <v>13500</v>
      </c>
      <c r="E128" s="14">
        <v>8500</v>
      </c>
      <c r="F128" s="27">
        <f t="shared" si="10"/>
        <v>62.962962962962962</v>
      </c>
      <c r="G128" s="14">
        <f t="shared" si="11"/>
        <v>-5000</v>
      </c>
      <c r="H128" s="21"/>
    </row>
    <row r="129" spans="1:8" ht="204" hidden="1" outlineLevel="5" x14ac:dyDescent="0.2">
      <c r="A129" s="13" t="s">
        <v>157</v>
      </c>
      <c r="B129" s="17" t="s">
        <v>158</v>
      </c>
      <c r="C129" s="14">
        <v>1414.3</v>
      </c>
      <c r="D129" s="14">
        <v>1414.3</v>
      </c>
      <c r="E129" s="14">
        <v>1414.3</v>
      </c>
      <c r="F129" s="27">
        <f t="shared" si="10"/>
        <v>100</v>
      </c>
      <c r="G129" s="14">
        <f t="shared" si="11"/>
        <v>0</v>
      </c>
      <c r="H129" s="21"/>
    </row>
    <row r="130" spans="1:8" ht="204" hidden="1" outlineLevel="6" x14ac:dyDescent="0.2">
      <c r="A130" s="13" t="s">
        <v>157</v>
      </c>
      <c r="B130" s="17" t="s">
        <v>158</v>
      </c>
      <c r="C130" s="14">
        <v>1414.3</v>
      </c>
      <c r="D130" s="14">
        <v>1414.3</v>
      </c>
      <c r="E130" s="14">
        <v>1414.3</v>
      </c>
      <c r="F130" s="27">
        <f t="shared" si="10"/>
        <v>100</v>
      </c>
      <c r="G130" s="14">
        <f t="shared" si="11"/>
        <v>0</v>
      </c>
      <c r="H130" s="21"/>
    </row>
    <row r="131" spans="1:8" ht="153" hidden="1" outlineLevel="4" x14ac:dyDescent="0.2">
      <c r="A131" s="13" t="s">
        <v>159</v>
      </c>
      <c r="B131" s="17" t="s">
        <v>160</v>
      </c>
      <c r="C131" s="14">
        <v>28539.1</v>
      </c>
      <c r="D131" s="14">
        <v>28539.1</v>
      </c>
      <c r="E131" s="14">
        <v>0</v>
      </c>
      <c r="F131" s="27">
        <f t="shared" si="10"/>
        <v>0</v>
      </c>
      <c r="G131" s="14">
        <f t="shared" si="11"/>
        <v>-28539.1</v>
      </c>
      <c r="H131" s="21"/>
    </row>
    <row r="132" spans="1:8" ht="153" hidden="1" outlineLevel="6" x14ac:dyDescent="0.2">
      <c r="A132" s="13" t="s">
        <v>159</v>
      </c>
      <c r="B132" s="17" t="s">
        <v>160</v>
      </c>
      <c r="C132" s="14">
        <v>28539.1</v>
      </c>
      <c r="D132" s="14">
        <v>28539.1</v>
      </c>
      <c r="E132" s="14">
        <v>0</v>
      </c>
      <c r="F132" s="27">
        <f t="shared" si="10"/>
        <v>0</v>
      </c>
      <c r="G132" s="14">
        <f t="shared" si="11"/>
        <v>-28539.1</v>
      </c>
      <c r="H132" s="21"/>
    </row>
    <row r="133" spans="1:8" ht="114.75" hidden="1" outlineLevel="3" collapsed="1" x14ac:dyDescent="0.2">
      <c r="A133" s="13" t="s">
        <v>161</v>
      </c>
      <c r="B133" s="16" t="s">
        <v>162</v>
      </c>
      <c r="C133" s="14">
        <v>2388300</v>
      </c>
      <c r="D133" s="14">
        <v>2388300</v>
      </c>
      <c r="E133" s="14">
        <v>2727300</v>
      </c>
      <c r="F133" s="27">
        <f t="shared" si="10"/>
        <v>114.19419670895617</v>
      </c>
      <c r="G133" s="14">
        <f t="shared" si="11"/>
        <v>339000</v>
      </c>
      <c r="H133" s="21"/>
    </row>
    <row r="134" spans="1:8" ht="191.25" hidden="1" outlineLevel="4" x14ac:dyDescent="0.2">
      <c r="A134" s="13" t="s">
        <v>163</v>
      </c>
      <c r="B134" s="17" t="s">
        <v>164</v>
      </c>
      <c r="C134" s="14">
        <v>2388300</v>
      </c>
      <c r="D134" s="14">
        <v>2388300</v>
      </c>
      <c r="E134" s="14">
        <v>2727300</v>
      </c>
      <c r="F134" s="27">
        <f t="shared" si="10"/>
        <v>114.19419670895617</v>
      </c>
      <c r="G134" s="14">
        <f t="shared" si="11"/>
        <v>339000</v>
      </c>
      <c r="H134" s="21"/>
    </row>
    <row r="135" spans="1:8" ht="229.5" hidden="1" outlineLevel="5" x14ac:dyDescent="0.2">
      <c r="A135" s="13" t="s">
        <v>165</v>
      </c>
      <c r="B135" s="17" t="s">
        <v>166</v>
      </c>
      <c r="C135" s="14">
        <v>38300</v>
      </c>
      <c r="D135" s="14">
        <v>38300</v>
      </c>
      <c r="E135" s="14">
        <v>32300</v>
      </c>
      <c r="F135" s="27">
        <f t="shared" si="10"/>
        <v>84.334203655352482</v>
      </c>
      <c r="G135" s="14">
        <f t="shared" si="11"/>
        <v>-6000</v>
      </c>
      <c r="H135" s="21"/>
    </row>
    <row r="136" spans="1:8" ht="229.5" hidden="1" outlineLevel="6" x14ac:dyDescent="0.2">
      <c r="A136" s="13" t="s">
        <v>165</v>
      </c>
      <c r="B136" s="17" t="s">
        <v>166</v>
      </c>
      <c r="C136" s="14">
        <v>38300</v>
      </c>
      <c r="D136" s="14">
        <v>38300</v>
      </c>
      <c r="E136" s="14">
        <v>32300</v>
      </c>
      <c r="F136" s="27">
        <f t="shared" si="10"/>
        <v>84.334203655352482</v>
      </c>
      <c r="G136" s="14">
        <f t="shared" si="11"/>
        <v>-6000</v>
      </c>
      <c r="H136" s="21"/>
    </row>
    <row r="137" spans="1:8" ht="255" hidden="1" outlineLevel="5" x14ac:dyDescent="0.2">
      <c r="A137" s="13" t="s">
        <v>167</v>
      </c>
      <c r="B137" s="17" t="s">
        <v>168</v>
      </c>
      <c r="C137" s="14">
        <v>1000000</v>
      </c>
      <c r="D137" s="14">
        <v>1000000</v>
      </c>
      <c r="E137" s="14">
        <v>1250000</v>
      </c>
      <c r="F137" s="27">
        <f t="shared" si="10"/>
        <v>125</v>
      </c>
      <c r="G137" s="14">
        <f t="shared" si="11"/>
        <v>250000</v>
      </c>
      <c r="H137" s="21"/>
    </row>
    <row r="138" spans="1:8" ht="255" hidden="1" outlineLevel="6" x14ac:dyDescent="0.2">
      <c r="A138" s="13" t="s">
        <v>167</v>
      </c>
      <c r="B138" s="17" t="s">
        <v>168</v>
      </c>
      <c r="C138" s="14">
        <v>1000000</v>
      </c>
      <c r="D138" s="14">
        <v>1000000</v>
      </c>
      <c r="E138" s="14">
        <v>1250000</v>
      </c>
      <c r="F138" s="27">
        <f t="shared" si="10"/>
        <v>125</v>
      </c>
      <c r="G138" s="14">
        <f t="shared" si="11"/>
        <v>250000</v>
      </c>
      <c r="H138" s="21"/>
    </row>
    <row r="139" spans="1:8" ht="267.75" hidden="1" outlineLevel="5" x14ac:dyDescent="0.2">
      <c r="A139" s="13" t="s">
        <v>169</v>
      </c>
      <c r="B139" s="17" t="s">
        <v>170</v>
      </c>
      <c r="C139" s="14">
        <v>1350000</v>
      </c>
      <c r="D139" s="14">
        <v>1350000</v>
      </c>
      <c r="E139" s="14">
        <v>1395000</v>
      </c>
      <c r="F139" s="27">
        <f t="shared" si="10"/>
        <v>103.33333333333334</v>
      </c>
      <c r="G139" s="14">
        <f t="shared" si="11"/>
        <v>45000</v>
      </c>
      <c r="H139" s="21"/>
    </row>
    <row r="140" spans="1:8" ht="267.75" hidden="1" outlineLevel="6" x14ac:dyDescent="0.2">
      <c r="A140" s="13" t="s">
        <v>169</v>
      </c>
      <c r="B140" s="17" t="s">
        <v>170</v>
      </c>
      <c r="C140" s="14">
        <v>1350000</v>
      </c>
      <c r="D140" s="14">
        <v>1350000</v>
      </c>
      <c r="E140" s="14">
        <v>1395000</v>
      </c>
      <c r="F140" s="27">
        <f t="shared" si="10"/>
        <v>103.33333333333334</v>
      </c>
      <c r="G140" s="14">
        <f t="shared" si="11"/>
        <v>45000</v>
      </c>
      <c r="H140" s="21"/>
    </row>
    <row r="141" spans="1:8" ht="191.25" hidden="1" outlineLevel="5" x14ac:dyDescent="0.2">
      <c r="A141" s="13" t="s">
        <v>171</v>
      </c>
      <c r="B141" s="17" t="s">
        <v>172</v>
      </c>
      <c r="C141" s="14">
        <v>0</v>
      </c>
      <c r="D141" s="14">
        <v>0</v>
      </c>
      <c r="E141" s="14">
        <v>50000</v>
      </c>
      <c r="F141" s="27" t="e">
        <f t="shared" si="10"/>
        <v>#DIV/0!</v>
      </c>
      <c r="G141" s="14">
        <f t="shared" si="11"/>
        <v>50000</v>
      </c>
      <c r="H141" s="21"/>
    </row>
    <row r="142" spans="1:8" ht="191.25" hidden="1" outlineLevel="6" x14ac:dyDescent="0.2">
      <c r="A142" s="13" t="s">
        <v>171</v>
      </c>
      <c r="B142" s="17" t="s">
        <v>172</v>
      </c>
      <c r="C142" s="14">
        <v>0</v>
      </c>
      <c r="D142" s="14">
        <v>0</v>
      </c>
      <c r="E142" s="14">
        <v>50000</v>
      </c>
      <c r="F142" s="27" t="e">
        <f t="shared" si="10"/>
        <v>#DIV/0!</v>
      </c>
      <c r="G142" s="14">
        <f t="shared" si="11"/>
        <v>50000</v>
      </c>
      <c r="H142" s="21"/>
    </row>
    <row r="143" spans="1:8" ht="114.75" hidden="1" outlineLevel="3" collapsed="1" x14ac:dyDescent="0.2">
      <c r="A143" s="13" t="s">
        <v>173</v>
      </c>
      <c r="B143" s="16" t="s">
        <v>174</v>
      </c>
      <c r="C143" s="14">
        <v>0</v>
      </c>
      <c r="D143" s="14">
        <v>0</v>
      </c>
      <c r="E143" s="14">
        <v>0</v>
      </c>
      <c r="F143" s="27" t="e">
        <f t="shared" si="10"/>
        <v>#DIV/0!</v>
      </c>
      <c r="G143" s="14">
        <f t="shared" si="11"/>
        <v>0</v>
      </c>
      <c r="H143" s="21"/>
    </row>
    <row r="144" spans="1:8" ht="153" hidden="1" outlineLevel="4" x14ac:dyDescent="0.2">
      <c r="A144" s="13" t="s">
        <v>175</v>
      </c>
      <c r="B144" s="17" t="s">
        <v>176</v>
      </c>
      <c r="C144" s="14">
        <v>0</v>
      </c>
      <c r="D144" s="14">
        <v>0</v>
      </c>
      <c r="E144" s="14">
        <v>0</v>
      </c>
      <c r="F144" s="27" t="e">
        <f t="shared" si="10"/>
        <v>#DIV/0!</v>
      </c>
      <c r="G144" s="14">
        <f t="shared" si="11"/>
        <v>0</v>
      </c>
      <c r="H144" s="21"/>
    </row>
    <row r="145" spans="1:8" ht="153" hidden="1" outlineLevel="5" x14ac:dyDescent="0.2">
      <c r="A145" s="13" t="s">
        <v>177</v>
      </c>
      <c r="B145" s="17" t="s">
        <v>178</v>
      </c>
      <c r="C145" s="14">
        <v>0</v>
      </c>
      <c r="D145" s="14">
        <v>0</v>
      </c>
      <c r="E145" s="14">
        <v>0</v>
      </c>
      <c r="F145" s="27" t="e">
        <f t="shared" si="10"/>
        <v>#DIV/0!</v>
      </c>
      <c r="G145" s="14">
        <f t="shared" si="11"/>
        <v>0</v>
      </c>
      <c r="H145" s="21"/>
    </row>
    <row r="146" spans="1:8" ht="153" hidden="1" outlineLevel="6" x14ac:dyDescent="0.2">
      <c r="A146" s="13" t="s">
        <v>177</v>
      </c>
      <c r="B146" s="17" t="s">
        <v>178</v>
      </c>
      <c r="C146" s="14">
        <v>0</v>
      </c>
      <c r="D146" s="14">
        <v>0</v>
      </c>
      <c r="E146" s="14">
        <v>0</v>
      </c>
      <c r="F146" s="27" t="e">
        <f t="shared" si="10"/>
        <v>#DIV/0!</v>
      </c>
      <c r="G146" s="14">
        <f t="shared" si="11"/>
        <v>0</v>
      </c>
      <c r="H146" s="21"/>
    </row>
    <row r="147" spans="1:8" ht="89.25" hidden="1" outlineLevel="3" collapsed="1" x14ac:dyDescent="0.2">
      <c r="A147" s="13" t="s">
        <v>179</v>
      </c>
      <c r="B147" s="16" t="s">
        <v>180</v>
      </c>
      <c r="C147" s="14">
        <v>0</v>
      </c>
      <c r="D147" s="14">
        <v>0</v>
      </c>
      <c r="E147" s="14">
        <v>0</v>
      </c>
      <c r="F147" s="27" t="e">
        <f t="shared" si="10"/>
        <v>#DIV/0!</v>
      </c>
      <c r="G147" s="14">
        <f t="shared" si="11"/>
        <v>0</v>
      </c>
      <c r="H147" s="21"/>
    </row>
    <row r="148" spans="1:8" ht="140.25" hidden="1" outlineLevel="4" x14ac:dyDescent="0.2">
      <c r="A148" s="13" t="s">
        <v>181</v>
      </c>
      <c r="B148" s="16" t="s">
        <v>182</v>
      </c>
      <c r="C148" s="14">
        <v>0</v>
      </c>
      <c r="D148" s="14">
        <v>0</v>
      </c>
      <c r="E148" s="14">
        <v>0</v>
      </c>
      <c r="F148" s="27" t="e">
        <f t="shared" si="10"/>
        <v>#DIV/0!</v>
      </c>
      <c r="G148" s="14">
        <f t="shared" si="11"/>
        <v>0</v>
      </c>
      <c r="H148" s="21"/>
    </row>
    <row r="149" spans="1:8" ht="140.25" hidden="1" outlineLevel="5" x14ac:dyDescent="0.2">
      <c r="A149" s="13" t="s">
        <v>183</v>
      </c>
      <c r="B149" s="17" t="s">
        <v>184</v>
      </c>
      <c r="C149" s="14">
        <v>0</v>
      </c>
      <c r="D149" s="14">
        <v>0</v>
      </c>
      <c r="E149" s="14">
        <v>0</v>
      </c>
      <c r="F149" s="27" t="e">
        <f t="shared" si="10"/>
        <v>#DIV/0!</v>
      </c>
      <c r="G149" s="14">
        <f t="shared" si="11"/>
        <v>0</v>
      </c>
      <c r="H149" s="21"/>
    </row>
    <row r="150" spans="1:8" ht="140.25" hidden="1" outlineLevel="6" x14ac:dyDescent="0.2">
      <c r="A150" s="13" t="s">
        <v>183</v>
      </c>
      <c r="B150" s="17" t="s">
        <v>184</v>
      </c>
      <c r="C150" s="14">
        <v>0</v>
      </c>
      <c r="D150" s="14">
        <v>0</v>
      </c>
      <c r="E150" s="14">
        <v>0</v>
      </c>
      <c r="F150" s="27" t="e">
        <f t="shared" si="10"/>
        <v>#DIV/0!</v>
      </c>
      <c r="G150" s="14">
        <f t="shared" si="11"/>
        <v>0</v>
      </c>
      <c r="H150" s="21"/>
    </row>
    <row r="151" spans="1:8" ht="102" hidden="1" outlineLevel="3" collapsed="1" x14ac:dyDescent="0.2">
      <c r="A151" s="13" t="s">
        <v>185</v>
      </c>
      <c r="B151" s="16" t="s">
        <v>186</v>
      </c>
      <c r="C151" s="14">
        <v>20000</v>
      </c>
      <c r="D151" s="14">
        <v>20000</v>
      </c>
      <c r="E151" s="14">
        <v>75500</v>
      </c>
      <c r="F151" s="27">
        <f t="shared" si="10"/>
        <v>377.5</v>
      </c>
      <c r="G151" s="14">
        <f t="shared" si="11"/>
        <v>55500</v>
      </c>
      <c r="H151" s="21"/>
    </row>
    <row r="152" spans="1:8" ht="178.5" hidden="1" outlineLevel="4" x14ac:dyDescent="0.2">
      <c r="A152" s="13" t="s">
        <v>187</v>
      </c>
      <c r="B152" s="17" t="s">
        <v>188</v>
      </c>
      <c r="C152" s="14">
        <v>12500</v>
      </c>
      <c r="D152" s="14">
        <v>12500</v>
      </c>
      <c r="E152" s="14">
        <v>67500</v>
      </c>
      <c r="F152" s="27">
        <f t="shared" si="10"/>
        <v>540</v>
      </c>
      <c r="G152" s="14">
        <f t="shared" si="11"/>
        <v>55000</v>
      </c>
      <c r="H152" s="21"/>
    </row>
    <row r="153" spans="1:8" ht="140.25" hidden="1" outlineLevel="5" x14ac:dyDescent="0.2">
      <c r="A153" s="13" t="s">
        <v>189</v>
      </c>
      <c r="B153" s="17" t="s">
        <v>190</v>
      </c>
      <c r="C153" s="14">
        <v>12500</v>
      </c>
      <c r="D153" s="14">
        <v>12500</v>
      </c>
      <c r="E153" s="14">
        <v>67500</v>
      </c>
      <c r="F153" s="27">
        <f t="shared" si="10"/>
        <v>540</v>
      </c>
      <c r="G153" s="14">
        <f t="shared" si="11"/>
        <v>55000</v>
      </c>
      <c r="H153" s="21"/>
    </row>
    <row r="154" spans="1:8" ht="140.25" hidden="1" outlineLevel="6" x14ac:dyDescent="0.2">
      <c r="A154" s="13" t="s">
        <v>189</v>
      </c>
      <c r="B154" s="17" t="s">
        <v>190</v>
      </c>
      <c r="C154" s="14">
        <v>12500</v>
      </c>
      <c r="D154" s="14">
        <v>12500</v>
      </c>
      <c r="E154" s="14">
        <v>67500</v>
      </c>
      <c r="F154" s="27">
        <f t="shared" si="10"/>
        <v>540</v>
      </c>
      <c r="G154" s="14">
        <f t="shared" si="11"/>
        <v>55000</v>
      </c>
      <c r="H154" s="21"/>
    </row>
    <row r="155" spans="1:8" ht="140.25" hidden="1" outlineLevel="6" x14ac:dyDescent="0.2">
      <c r="A155" s="13" t="s">
        <v>189</v>
      </c>
      <c r="B155" s="17" t="s">
        <v>190</v>
      </c>
      <c r="C155" s="14">
        <v>0</v>
      </c>
      <c r="D155" s="14">
        <v>0</v>
      </c>
      <c r="E155" s="14">
        <v>0</v>
      </c>
      <c r="F155" s="27" t="e">
        <f t="shared" ref="F155:F218" si="12">E155/D155*100</f>
        <v>#DIV/0!</v>
      </c>
      <c r="G155" s="14">
        <f t="shared" ref="G155:G218" si="13">E155-D155</f>
        <v>0</v>
      </c>
      <c r="H155" s="21"/>
    </row>
    <row r="156" spans="1:8" ht="140.25" hidden="1" outlineLevel="4" x14ac:dyDescent="0.2">
      <c r="A156" s="13" t="s">
        <v>191</v>
      </c>
      <c r="B156" s="17" t="s">
        <v>192</v>
      </c>
      <c r="C156" s="14">
        <v>7500</v>
      </c>
      <c r="D156" s="14">
        <v>7500</v>
      </c>
      <c r="E156" s="14">
        <v>8000</v>
      </c>
      <c r="F156" s="27">
        <f t="shared" si="12"/>
        <v>106.66666666666667</v>
      </c>
      <c r="G156" s="14">
        <f t="shared" si="13"/>
        <v>500</v>
      </c>
      <c r="H156" s="21"/>
    </row>
    <row r="157" spans="1:8" ht="204" hidden="1" outlineLevel="5" x14ac:dyDescent="0.2">
      <c r="A157" s="13" t="s">
        <v>193</v>
      </c>
      <c r="B157" s="17" t="s">
        <v>194</v>
      </c>
      <c r="C157" s="14">
        <v>0</v>
      </c>
      <c r="D157" s="14">
        <v>0</v>
      </c>
      <c r="E157" s="14">
        <v>0</v>
      </c>
      <c r="F157" s="27" t="e">
        <f t="shared" si="12"/>
        <v>#DIV/0!</v>
      </c>
      <c r="G157" s="14">
        <f t="shared" si="13"/>
        <v>0</v>
      </c>
      <c r="H157" s="21"/>
    </row>
    <row r="158" spans="1:8" ht="204" hidden="1" outlineLevel="6" x14ac:dyDescent="0.2">
      <c r="A158" s="13" t="s">
        <v>193</v>
      </c>
      <c r="B158" s="17" t="s">
        <v>194</v>
      </c>
      <c r="C158" s="14">
        <v>0</v>
      </c>
      <c r="D158" s="14">
        <v>0</v>
      </c>
      <c r="E158" s="14">
        <v>0</v>
      </c>
      <c r="F158" s="27" t="e">
        <f t="shared" si="12"/>
        <v>#DIV/0!</v>
      </c>
      <c r="G158" s="14">
        <f t="shared" si="13"/>
        <v>0</v>
      </c>
      <c r="H158" s="21"/>
    </row>
    <row r="159" spans="1:8" ht="140.25" hidden="1" outlineLevel="5" x14ac:dyDescent="0.2">
      <c r="A159" s="13" t="s">
        <v>195</v>
      </c>
      <c r="B159" s="17" t="s">
        <v>190</v>
      </c>
      <c r="C159" s="14">
        <v>7500</v>
      </c>
      <c r="D159" s="14">
        <v>7500</v>
      </c>
      <c r="E159" s="14">
        <v>8000</v>
      </c>
      <c r="F159" s="27">
        <f t="shared" si="12"/>
        <v>106.66666666666667</v>
      </c>
      <c r="G159" s="14">
        <f t="shared" si="13"/>
        <v>500</v>
      </c>
      <c r="H159" s="21"/>
    </row>
    <row r="160" spans="1:8" ht="140.25" hidden="1" outlineLevel="6" x14ac:dyDescent="0.2">
      <c r="A160" s="13" t="s">
        <v>195</v>
      </c>
      <c r="B160" s="17" t="s">
        <v>190</v>
      </c>
      <c r="C160" s="14">
        <v>3000</v>
      </c>
      <c r="D160" s="14">
        <v>3000</v>
      </c>
      <c r="E160" s="14">
        <v>3000</v>
      </c>
      <c r="F160" s="27">
        <f t="shared" si="12"/>
        <v>100</v>
      </c>
      <c r="G160" s="14">
        <f t="shared" si="13"/>
        <v>0</v>
      </c>
      <c r="H160" s="21"/>
    </row>
    <row r="161" spans="1:8" ht="140.25" hidden="1" outlineLevel="6" x14ac:dyDescent="0.2">
      <c r="A161" s="13" t="s">
        <v>195</v>
      </c>
      <c r="B161" s="17" t="s">
        <v>190</v>
      </c>
      <c r="C161" s="14">
        <v>4000</v>
      </c>
      <c r="D161" s="14">
        <v>4000</v>
      </c>
      <c r="E161" s="14">
        <v>4000</v>
      </c>
      <c r="F161" s="27">
        <f t="shared" si="12"/>
        <v>100</v>
      </c>
      <c r="G161" s="14">
        <f t="shared" si="13"/>
        <v>0</v>
      </c>
      <c r="H161" s="21"/>
    </row>
    <row r="162" spans="1:8" ht="140.25" hidden="1" outlineLevel="6" x14ac:dyDescent="0.2">
      <c r="A162" s="13" t="s">
        <v>195</v>
      </c>
      <c r="B162" s="17" t="s">
        <v>190</v>
      </c>
      <c r="C162" s="14">
        <v>500</v>
      </c>
      <c r="D162" s="14">
        <v>500</v>
      </c>
      <c r="E162" s="14">
        <v>1000</v>
      </c>
      <c r="F162" s="27">
        <f t="shared" si="12"/>
        <v>200</v>
      </c>
      <c r="G162" s="14">
        <f t="shared" si="13"/>
        <v>500</v>
      </c>
      <c r="H162" s="21"/>
    </row>
    <row r="163" spans="1:8" ht="127.5" hidden="1" outlineLevel="3" collapsed="1" x14ac:dyDescent="0.2">
      <c r="A163" s="13" t="s">
        <v>196</v>
      </c>
      <c r="B163" s="16" t="s">
        <v>197</v>
      </c>
      <c r="C163" s="14">
        <v>1388444.41</v>
      </c>
      <c r="D163" s="14">
        <v>1388444.41</v>
      </c>
      <c r="E163" s="14">
        <v>1357838</v>
      </c>
      <c r="F163" s="27">
        <f t="shared" si="12"/>
        <v>97.795633027900635</v>
      </c>
      <c r="G163" s="14">
        <f t="shared" si="13"/>
        <v>-30606.409999999916</v>
      </c>
      <c r="H163" s="21"/>
    </row>
    <row r="164" spans="1:8" ht="204" hidden="1" outlineLevel="4" x14ac:dyDescent="0.2">
      <c r="A164" s="13" t="s">
        <v>198</v>
      </c>
      <c r="B164" s="17" t="s">
        <v>199</v>
      </c>
      <c r="C164" s="14">
        <v>657500</v>
      </c>
      <c r="D164" s="14">
        <v>657500</v>
      </c>
      <c r="E164" s="14">
        <v>695051</v>
      </c>
      <c r="F164" s="27">
        <f t="shared" si="12"/>
        <v>105.71117870722433</v>
      </c>
      <c r="G164" s="14">
        <f t="shared" si="13"/>
        <v>37551</v>
      </c>
      <c r="H164" s="21"/>
    </row>
    <row r="165" spans="1:8" ht="267.75" hidden="1" outlineLevel="5" x14ac:dyDescent="0.2">
      <c r="A165" s="13" t="s">
        <v>200</v>
      </c>
      <c r="B165" s="17" t="s">
        <v>201</v>
      </c>
      <c r="C165" s="14">
        <v>5000</v>
      </c>
      <c r="D165" s="14">
        <v>5000</v>
      </c>
      <c r="E165" s="14">
        <v>55000</v>
      </c>
      <c r="F165" s="27">
        <f t="shared" si="12"/>
        <v>1100</v>
      </c>
      <c r="G165" s="14">
        <f t="shared" si="13"/>
        <v>50000</v>
      </c>
      <c r="H165" s="21"/>
    </row>
    <row r="166" spans="1:8" ht="267.75" hidden="1" outlineLevel="6" x14ac:dyDescent="0.2">
      <c r="A166" s="13" t="s">
        <v>200</v>
      </c>
      <c r="B166" s="17" t="s">
        <v>201</v>
      </c>
      <c r="C166" s="14">
        <v>5000</v>
      </c>
      <c r="D166" s="14">
        <v>5000</v>
      </c>
      <c r="E166" s="14">
        <v>55000</v>
      </c>
      <c r="F166" s="27">
        <f t="shared" si="12"/>
        <v>1100</v>
      </c>
      <c r="G166" s="14">
        <f t="shared" si="13"/>
        <v>50000</v>
      </c>
      <c r="H166" s="21"/>
    </row>
    <row r="167" spans="1:8" ht="204" hidden="1" outlineLevel="5" x14ac:dyDescent="0.2">
      <c r="A167" s="13" t="s">
        <v>202</v>
      </c>
      <c r="B167" s="17" t="s">
        <v>203</v>
      </c>
      <c r="C167" s="14">
        <v>652500</v>
      </c>
      <c r="D167" s="14">
        <v>652500</v>
      </c>
      <c r="E167" s="14">
        <v>640051</v>
      </c>
      <c r="F167" s="27">
        <f t="shared" si="12"/>
        <v>98.092107279693479</v>
      </c>
      <c r="G167" s="14">
        <f t="shared" si="13"/>
        <v>-12449</v>
      </c>
      <c r="H167" s="21"/>
    </row>
    <row r="168" spans="1:8" ht="204" hidden="1" outlineLevel="6" x14ac:dyDescent="0.2">
      <c r="A168" s="13" t="s">
        <v>202</v>
      </c>
      <c r="B168" s="17" t="s">
        <v>203</v>
      </c>
      <c r="C168" s="14">
        <v>652500</v>
      </c>
      <c r="D168" s="14">
        <v>652500</v>
      </c>
      <c r="E168" s="14">
        <v>640051</v>
      </c>
      <c r="F168" s="27">
        <f t="shared" si="12"/>
        <v>98.092107279693479</v>
      </c>
      <c r="G168" s="14">
        <f t="shared" si="13"/>
        <v>-12449</v>
      </c>
      <c r="H168" s="21"/>
    </row>
    <row r="169" spans="1:8" ht="178.5" hidden="1" outlineLevel="4" x14ac:dyDescent="0.2">
      <c r="A169" s="13" t="s">
        <v>204</v>
      </c>
      <c r="B169" s="17" t="s">
        <v>205</v>
      </c>
      <c r="C169" s="14">
        <v>730944.41</v>
      </c>
      <c r="D169" s="14">
        <v>730944.41</v>
      </c>
      <c r="E169" s="14">
        <v>662787</v>
      </c>
      <c r="F169" s="27">
        <f t="shared" si="12"/>
        <v>90.675431801988879</v>
      </c>
      <c r="G169" s="14">
        <f t="shared" si="13"/>
        <v>-68157.410000000033</v>
      </c>
      <c r="H169" s="21"/>
    </row>
    <row r="170" spans="1:8" ht="216.75" hidden="1" outlineLevel="5" x14ac:dyDescent="0.2">
      <c r="A170" s="13" t="s">
        <v>206</v>
      </c>
      <c r="B170" s="17" t="s">
        <v>207</v>
      </c>
      <c r="C170" s="14">
        <v>1000</v>
      </c>
      <c r="D170" s="14">
        <v>1000</v>
      </c>
      <c r="E170" s="14">
        <v>1000</v>
      </c>
      <c r="F170" s="27">
        <f t="shared" si="12"/>
        <v>100</v>
      </c>
      <c r="G170" s="14">
        <f t="shared" si="13"/>
        <v>0</v>
      </c>
      <c r="H170" s="21"/>
    </row>
    <row r="171" spans="1:8" ht="216.75" hidden="1" outlineLevel="6" x14ac:dyDescent="0.2">
      <c r="A171" s="13" t="s">
        <v>206</v>
      </c>
      <c r="B171" s="17" t="s">
        <v>207</v>
      </c>
      <c r="C171" s="14">
        <v>1000</v>
      </c>
      <c r="D171" s="14">
        <v>1000</v>
      </c>
      <c r="E171" s="14">
        <v>1000</v>
      </c>
      <c r="F171" s="27">
        <f t="shared" si="12"/>
        <v>100</v>
      </c>
      <c r="G171" s="14">
        <f t="shared" si="13"/>
        <v>0</v>
      </c>
      <c r="H171" s="21"/>
    </row>
    <row r="172" spans="1:8" ht="216.75" hidden="1" outlineLevel="5" x14ac:dyDescent="0.2">
      <c r="A172" s="13" t="s">
        <v>208</v>
      </c>
      <c r="B172" s="17" t="s">
        <v>209</v>
      </c>
      <c r="C172" s="14">
        <v>358598.29</v>
      </c>
      <c r="D172" s="14">
        <v>358598.29</v>
      </c>
      <c r="E172" s="14">
        <v>336772.29</v>
      </c>
      <c r="F172" s="27">
        <f t="shared" si="12"/>
        <v>93.913523681331554</v>
      </c>
      <c r="G172" s="14">
        <f t="shared" si="13"/>
        <v>-21826</v>
      </c>
      <c r="H172" s="21"/>
    </row>
    <row r="173" spans="1:8" ht="216.75" hidden="1" outlineLevel="6" x14ac:dyDescent="0.2">
      <c r="A173" s="13" t="s">
        <v>208</v>
      </c>
      <c r="B173" s="17" t="s">
        <v>209</v>
      </c>
      <c r="C173" s="14">
        <v>199198.29</v>
      </c>
      <c r="D173" s="14">
        <v>199198.29</v>
      </c>
      <c r="E173" s="14">
        <v>199198.29</v>
      </c>
      <c r="F173" s="27">
        <f t="shared" si="12"/>
        <v>100</v>
      </c>
      <c r="G173" s="14">
        <f t="shared" si="13"/>
        <v>0</v>
      </c>
      <c r="H173" s="21"/>
    </row>
    <row r="174" spans="1:8" ht="216.75" hidden="1" outlineLevel="6" x14ac:dyDescent="0.2">
      <c r="A174" s="13" t="s">
        <v>208</v>
      </c>
      <c r="B174" s="17" t="s">
        <v>209</v>
      </c>
      <c r="C174" s="14">
        <v>159400</v>
      </c>
      <c r="D174" s="14">
        <v>159400</v>
      </c>
      <c r="E174" s="14">
        <v>137574</v>
      </c>
      <c r="F174" s="27">
        <f t="shared" si="12"/>
        <v>86.307402760351309</v>
      </c>
      <c r="G174" s="14">
        <f t="shared" si="13"/>
        <v>-21826</v>
      </c>
      <c r="H174" s="21"/>
    </row>
    <row r="175" spans="1:8" ht="242.25" hidden="1" outlineLevel="5" x14ac:dyDescent="0.2">
      <c r="A175" s="13" t="s">
        <v>210</v>
      </c>
      <c r="B175" s="17" t="s">
        <v>211</v>
      </c>
      <c r="C175" s="14">
        <v>30000</v>
      </c>
      <c r="D175" s="14">
        <v>30000</v>
      </c>
      <c r="E175" s="14">
        <v>30668.59</v>
      </c>
      <c r="F175" s="27">
        <f t="shared" si="12"/>
        <v>102.22863333333333</v>
      </c>
      <c r="G175" s="14">
        <f t="shared" si="13"/>
        <v>668.59000000000015</v>
      </c>
      <c r="H175" s="21"/>
    </row>
    <row r="176" spans="1:8" ht="242.25" hidden="1" outlineLevel="6" x14ac:dyDescent="0.2">
      <c r="A176" s="13" t="s">
        <v>210</v>
      </c>
      <c r="B176" s="17" t="s">
        <v>211</v>
      </c>
      <c r="C176" s="14">
        <v>30000</v>
      </c>
      <c r="D176" s="14">
        <v>30000</v>
      </c>
      <c r="E176" s="14">
        <v>30000</v>
      </c>
      <c r="F176" s="27">
        <f t="shared" si="12"/>
        <v>100</v>
      </c>
      <c r="G176" s="14">
        <f t="shared" si="13"/>
        <v>0</v>
      </c>
      <c r="H176" s="21"/>
    </row>
    <row r="177" spans="1:8" ht="242.25" hidden="1" outlineLevel="6" x14ac:dyDescent="0.2">
      <c r="A177" s="13" t="s">
        <v>210</v>
      </c>
      <c r="B177" s="17" t="s">
        <v>211</v>
      </c>
      <c r="C177" s="14">
        <v>0</v>
      </c>
      <c r="D177" s="14">
        <v>0</v>
      </c>
      <c r="E177" s="14">
        <v>668.59</v>
      </c>
      <c r="F177" s="27" t="e">
        <f t="shared" si="12"/>
        <v>#DIV/0!</v>
      </c>
      <c r="G177" s="14">
        <f t="shared" si="13"/>
        <v>668.59</v>
      </c>
      <c r="H177" s="21"/>
    </row>
    <row r="178" spans="1:8" ht="178.5" hidden="1" outlineLevel="5" x14ac:dyDescent="0.2">
      <c r="A178" s="13" t="s">
        <v>212</v>
      </c>
      <c r="B178" s="17" t="s">
        <v>213</v>
      </c>
      <c r="C178" s="14">
        <v>341346.12</v>
      </c>
      <c r="D178" s="14">
        <v>341346.12</v>
      </c>
      <c r="E178" s="14">
        <v>294346.12</v>
      </c>
      <c r="F178" s="27">
        <f t="shared" si="12"/>
        <v>86.230984550227191</v>
      </c>
      <c r="G178" s="14">
        <f t="shared" si="13"/>
        <v>-47000</v>
      </c>
      <c r="H178" s="21"/>
    </row>
    <row r="179" spans="1:8" ht="178.5" hidden="1" outlineLevel="6" x14ac:dyDescent="0.2">
      <c r="A179" s="13" t="s">
        <v>212</v>
      </c>
      <c r="B179" s="17" t="s">
        <v>213</v>
      </c>
      <c r="C179" s="14">
        <v>0</v>
      </c>
      <c r="D179" s="14">
        <v>0</v>
      </c>
      <c r="E179" s="14">
        <v>0</v>
      </c>
      <c r="F179" s="27" t="e">
        <f t="shared" si="12"/>
        <v>#DIV/0!</v>
      </c>
      <c r="G179" s="14">
        <f t="shared" si="13"/>
        <v>0</v>
      </c>
      <c r="H179" s="21"/>
    </row>
    <row r="180" spans="1:8" ht="178.5" hidden="1" outlineLevel="6" x14ac:dyDescent="0.2">
      <c r="A180" s="13" t="s">
        <v>212</v>
      </c>
      <c r="B180" s="17" t="s">
        <v>213</v>
      </c>
      <c r="C180" s="14">
        <v>280346.12</v>
      </c>
      <c r="D180" s="14">
        <v>280346.12</v>
      </c>
      <c r="E180" s="14">
        <v>280346.12</v>
      </c>
      <c r="F180" s="27">
        <f t="shared" si="12"/>
        <v>100</v>
      </c>
      <c r="G180" s="14">
        <f t="shared" si="13"/>
        <v>0</v>
      </c>
      <c r="H180" s="21"/>
    </row>
    <row r="181" spans="1:8" ht="178.5" hidden="1" outlineLevel="6" x14ac:dyDescent="0.2">
      <c r="A181" s="13" t="s">
        <v>212</v>
      </c>
      <c r="B181" s="17" t="s">
        <v>213</v>
      </c>
      <c r="C181" s="14">
        <v>61000</v>
      </c>
      <c r="D181" s="14">
        <v>61000</v>
      </c>
      <c r="E181" s="14">
        <v>14000</v>
      </c>
      <c r="F181" s="27">
        <f t="shared" si="12"/>
        <v>22.950819672131146</v>
      </c>
      <c r="G181" s="14">
        <f t="shared" si="13"/>
        <v>-47000</v>
      </c>
      <c r="H181" s="21"/>
    </row>
    <row r="182" spans="1:8" ht="127.5" hidden="1" outlineLevel="3" collapsed="1" x14ac:dyDescent="0.2">
      <c r="A182" s="13" t="s">
        <v>214</v>
      </c>
      <c r="B182" s="16" t="s">
        <v>215</v>
      </c>
      <c r="C182" s="14">
        <v>463787.61</v>
      </c>
      <c r="D182" s="14">
        <v>463787.61</v>
      </c>
      <c r="E182" s="14">
        <v>444770.51</v>
      </c>
      <c r="F182" s="27">
        <f t="shared" si="12"/>
        <v>95.899610168542466</v>
      </c>
      <c r="G182" s="14">
        <f t="shared" si="13"/>
        <v>-19017.099999999977</v>
      </c>
      <c r="H182" s="21"/>
    </row>
    <row r="183" spans="1:8" ht="204" hidden="1" outlineLevel="4" x14ac:dyDescent="0.2">
      <c r="A183" s="13" t="s">
        <v>216</v>
      </c>
      <c r="B183" s="17" t="s">
        <v>217</v>
      </c>
      <c r="C183" s="14">
        <v>463787.61</v>
      </c>
      <c r="D183" s="14">
        <v>463787.61</v>
      </c>
      <c r="E183" s="14">
        <v>444770.51</v>
      </c>
      <c r="F183" s="27">
        <f t="shared" si="12"/>
        <v>95.899610168542466</v>
      </c>
      <c r="G183" s="14">
        <f t="shared" si="13"/>
        <v>-19017.099999999977</v>
      </c>
      <c r="H183" s="21"/>
    </row>
    <row r="184" spans="1:8" ht="229.5" hidden="1" outlineLevel="5" x14ac:dyDescent="0.2">
      <c r="A184" s="13" t="s">
        <v>218</v>
      </c>
      <c r="B184" s="17" t="s">
        <v>219</v>
      </c>
      <c r="C184" s="14">
        <v>450</v>
      </c>
      <c r="D184" s="14">
        <v>450</v>
      </c>
      <c r="E184" s="14">
        <v>450</v>
      </c>
      <c r="F184" s="27">
        <f t="shared" si="12"/>
        <v>100</v>
      </c>
      <c r="G184" s="14">
        <f t="shared" si="13"/>
        <v>0</v>
      </c>
      <c r="H184" s="21"/>
    </row>
    <row r="185" spans="1:8" ht="229.5" hidden="1" outlineLevel="6" x14ac:dyDescent="0.2">
      <c r="A185" s="13" t="s">
        <v>218</v>
      </c>
      <c r="B185" s="17" t="s">
        <v>219</v>
      </c>
      <c r="C185" s="14">
        <v>450</v>
      </c>
      <c r="D185" s="14">
        <v>450</v>
      </c>
      <c r="E185" s="14">
        <v>450</v>
      </c>
      <c r="F185" s="27">
        <f t="shared" si="12"/>
        <v>100</v>
      </c>
      <c r="G185" s="14">
        <f t="shared" si="13"/>
        <v>0</v>
      </c>
      <c r="H185" s="21"/>
    </row>
    <row r="186" spans="1:8" ht="255" hidden="1" outlineLevel="5" x14ac:dyDescent="0.2">
      <c r="A186" s="13" t="s">
        <v>220</v>
      </c>
      <c r="B186" s="17" t="s">
        <v>221</v>
      </c>
      <c r="C186" s="14">
        <v>137037.4</v>
      </c>
      <c r="D186" s="14">
        <v>137037.4</v>
      </c>
      <c r="E186" s="14">
        <v>146024.10999999999</v>
      </c>
      <c r="F186" s="27">
        <f t="shared" si="12"/>
        <v>106.55785209001338</v>
      </c>
      <c r="G186" s="14">
        <f t="shared" si="13"/>
        <v>8986.7099999999919</v>
      </c>
      <c r="H186" s="21"/>
    </row>
    <row r="187" spans="1:8" ht="255" hidden="1" outlineLevel="6" x14ac:dyDescent="0.2">
      <c r="A187" s="13" t="s">
        <v>220</v>
      </c>
      <c r="B187" s="17" t="s">
        <v>221</v>
      </c>
      <c r="C187" s="14">
        <v>69537.399999999994</v>
      </c>
      <c r="D187" s="14">
        <v>69537.399999999994</v>
      </c>
      <c r="E187" s="14">
        <v>69537.399999999994</v>
      </c>
      <c r="F187" s="27">
        <f t="shared" si="12"/>
        <v>100</v>
      </c>
      <c r="G187" s="14">
        <f t="shared" si="13"/>
        <v>0</v>
      </c>
      <c r="H187" s="21"/>
    </row>
    <row r="188" spans="1:8" ht="255" hidden="1" outlineLevel="6" x14ac:dyDescent="0.2">
      <c r="A188" s="13" t="s">
        <v>220</v>
      </c>
      <c r="B188" s="17" t="s">
        <v>221</v>
      </c>
      <c r="C188" s="14">
        <v>67500</v>
      </c>
      <c r="D188" s="14">
        <v>67500</v>
      </c>
      <c r="E188" s="14">
        <v>76486.710000000006</v>
      </c>
      <c r="F188" s="27">
        <f t="shared" si="12"/>
        <v>113.31364444444445</v>
      </c>
      <c r="G188" s="14">
        <f t="shared" si="13"/>
        <v>8986.7100000000064</v>
      </c>
      <c r="H188" s="21"/>
    </row>
    <row r="189" spans="1:8" ht="255" hidden="1" outlineLevel="5" x14ac:dyDescent="0.2">
      <c r="A189" s="13" t="s">
        <v>222</v>
      </c>
      <c r="B189" s="17" t="s">
        <v>223</v>
      </c>
      <c r="C189" s="14">
        <v>157529.79</v>
      </c>
      <c r="D189" s="14">
        <v>157529.79</v>
      </c>
      <c r="E189" s="14">
        <v>155575.04999999999</v>
      </c>
      <c r="F189" s="27">
        <f t="shared" si="12"/>
        <v>98.759129939803756</v>
      </c>
      <c r="G189" s="14">
        <f t="shared" si="13"/>
        <v>-1954.7400000000198</v>
      </c>
      <c r="H189" s="21"/>
    </row>
    <row r="190" spans="1:8" ht="255" hidden="1" outlineLevel="6" x14ac:dyDescent="0.2">
      <c r="A190" s="13" t="s">
        <v>222</v>
      </c>
      <c r="B190" s="17" t="s">
        <v>223</v>
      </c>
      <c r="C190" s="14">
        <v>112629.79</v>
      </c>
      <c r="D190" s="14">
        <v>112629.79</v>
      </c>
      <c r="E190" s="14">
        <v>112629.79</v>
      </c>
      <c r="F190" s="27">
        <f t="shared" si="12"/>
        <v>100</v>
      </c>
      <c r="G190" s="14">
        <f t="shared" si="13"/>
        <v>0</v>
      </c>
      <c r="H190" s="21"/>
    </row>
    <row r="191" spans="1:8" ht="255" hidden="1" outlineLevel="6" x14ac:dyDescent="0.2">
      <c r="A191" s="13" t="s">
        <v>222</v>
      </c>
      <c r="B191" s="17" t="s">
        <v>223</v>
      </c>
      <c r="C191" s="14">
        <v>44900</v>
      </c>
      <c r="D191" s="14">
        <v>44900</v>
      </c>
      <c r="E191" s="14">
        <v>42945.26</v>
      </c>
      <c r="F191" s="27">
        <f t="shared" si="12"/>
        <v>95.646458797327398</v>
      </c>
      <c r="G191" s="14">
        <f t="shared" si="13"/>
        <v>-1954.739999999998</v>
      </c>
      <c r="H191" s="21"/>
    </row>
    <row r="192" spans="1:8" ht="344.25" hidden="1" outlineLevel="5" x14ac:dyDescent="0.2">
      <c r="A192" s="13" t="s">
        <v>224</v>
      </c>
      <c r="B192" s="17" t="s">
        <v>225</v>
      </c>
      <c r="C192" s="14">
        <v>0</v>
      </c>
      <c r="D192" s="14">
        <v>0</v>
      </c>
      <c r="E192" s="14">
        <v>0</v>
      </c>
      <c r="F192" s="27" t="e">
        <f t="shared" si="12"/>
        <v>#DIV/0!</v>
      </c>
      <c r="G192" s="14">
        <f t="shared" si="13"/>
        <v>0</v>
      </c>
      <c r="H192" s="21"/>
    </row>
    <row r="193" spans="1:8" ht="344.25" hidden="1" outlineLevel="6" x14ac:dyDescent="0.2">
      <c r="A193" s="13" t="s">
        <v>224</v>
      </c>
      <c r="B193" s="17" t="s">
        <v>225</v>
      </c>
      <c r="C193" s="14">
        <v>0</v>
      </c>
      <c r="D193" s="14">
        <v>0</v>
      </c>
      <c r="E193" s="14">
        <v>0</v>
      </c>
      <c r="F193" s="27" t="e">
        <f t="shared" si="12"/>
        <v>#DIV/0!</v>
      </c>
      <c r="G193" s="14">
        <f t="shared" si="13"/>
        <v>0</v>
      </c>
      <c r="H193" s="21"/>
    </row>
    <row r="194" spans="1:8" ht="204" hidden="1" outlineLevel="5" x14ac:dyDescent="0.2">
      <c r="A194" s="13" t="s">
        <v>226</v>
      </c>
      <c r="B194" s="17" t="s">
        <v>227</v>
      </c>
      <c r="C194" s="14">
        <v>168770.42</v>
      </c>
      <c r="D194" s="14">
        <v>168770.42</v>
      </c>
      <c r="E194" s="14">
        <v>142721.35</v>
      </c>
      <c r="F194" s="27">
        <f t="shared" si="12"/>
        <v>84.565381777209538</v>
      </c>
      <c r="G194" s="14">
        <f t="shared" si="13"/>
        <v>-26049.070000000007</v>
      </c>
      <c r="H194" s="21"/>
    </row>
    <row r="195" spans="1:8" ht="204" hidden="1" outlineLevel="6" x14ac:dyDescent="0.2">
      <c r="A195" s="13" t="s">
        <v>226</v>
      </c>
      <c r="B195" s="17" t="s">
        <v>227</v>
      </c>
      <c r="C195" s="14">
        <v>139770.42000000001</v>
      </c>
      <c r="D195" s="14">
        <v>139770.42000000001</v>
      </c>
      <c r="E195" s="14">
        <v>139770.42000000001</v>
      </c>
      <c r="F195" s="27">
        <f t="shared" si="12"/>
        <v>100</v>
      </c>
      <c r="G195" s="14">
        <f t="shared" si="13"/>
        <v>0</v>
      </c>
      <c r="H195" s="21"/>
    </row>
    <row r="196" spans="1:8" ht="204" hidden="1" outlineLevel="6" x14ac:dyDescent="0.2">
      <c r="A196" s="13" t="s">
        <v>226</v>
      </c>
      <c r="B196" s="17" t="s">
        <v>227</v>
      </c>
      <c r="C196" s="14">
        <v>29000</v>
      </c>
      <c r="D196" s="14">
        <v>29000</v>
      </c>
      <c r="E196" s="14">
        <v>2950.93</v>
      </c>
      <c r="F196" s="27">
        <f t="shared" si="12"/>
        <v>10.175620689655172</v>
      </c>
      <c r="G196" s="14">
        <f t="shared" si="13"/>
        <v>-26049.07</v>
      </c>
      <c r="H196" s="21"/>
    </row>
    <row r="197" spans="1:8" ht="382.5" hidden="1" outlineLevel="4" x14ac:dyDescent="0.2">
      <c r="A197" s="13" t="s">
        <v>228</v>
      </c>
      <c r="B197" s="17" t="s">
        <v>229</v>
      </c>
      <c r="C197" s="14">
        <v>0</v>
      </c>
      <c r="D197" s="14">
        <v>0</v>
      </c>
      <c r="E197" s="14">
        <v>0</v>
      </c>
      <c r="F197" s="27" t="e">
        <f t="shared" si="12"/>
        <v>#DIV/0!</v>
      </c>
      <c r="G197" s="14">
        <f t="shared" si="13"/>
        <v>0</v>
      </c>
      <c r="H197" s="21"/>
    </row>
    <row r="198" spans="1:8" ht="382.5" hidden="1" outlineLevel="6" x14ac:dyDescent="0.2">
      <c r="A198" s="13" t="s">
        <v>228</v>
      </c>
      <c r="B198" s="17" t="s">
        <v>229</v>
      </c>
      <c r="C198" s="14">
        <v>0</v>
      </c>
      <c r="D198" s="14">
        <v>0</v>
      </c>
      <c r="E198" s="14">
        <v>0</v>
      </c>
      <c r="F198" s="27" t="e">
        <f t="shared" si="12"/>
        <v>#DIV/0!</v>
      </c>
      <c r="G198" s="14">
        <f t="shared" si="13"/>
        <v>0</v>
      </c>
      <c r="H198" s="21"/>
    </row>
    <row r="199" spans="1:8" ht="114.75" hidden="1" outlineLevel="3" collapsed="1" x14ac:dyDescent="0.2">
      <c r="A199" s="13" t="s">
        <v>230</v>
      </c>
      <c r="B199" s="16" t="s">
        <v>231</v>
      </c>
      <c r="C199" s="14">
        <v>1026540.09</v>
      </c>
      <c r="D199" s="14">
        <v>1026540.09</v>
      </c>
      <c r="E199" s="14">
        <v>1374337.65</v>
      </c>
      <c r="F199" s="27">
        <f t="shared" si="12"/>
        <v>133.88056281367443</v>
      </c>
      <c r="G199" s="14">
        <f t="shared" si="13"/>
        <v>347797.55999999994</v>
      </c>
      <c r="H199" s="21"/>
    </row>
    <row r="200" spans="1:8" ht="153" hidden="1" outlineLevel="4" x14ac:dyDescent="0.2">
      <c r="A200" s="13" t="s">
        <v>232</v>
      </c>
      <c r="B200" s="17" t="s">
        <v>233</v>
      </c>
      <c r="C200" s="14">
        <v>1026540.09</v>
      </c>
      <c r="D200" s="14">
        <v>1026540.09</v>
      </c>
      <c r="E200" s="14">
        <v>1374337.65</v>
      </c>
      <c r="F200" s="27">
        <f t="shared" si="12"/>
        <v>133.88056281367443</v>
      </c>
      <c r="G200" s="14">
        <f t="shared" si="13"/>
        <v>347797.55999999994</v>
      </c>
      <c r="H200" s="21"/>
    </row>
    <row r="201" spans="1:8" ht="153" hidden="1" outlineLevel="6" x14ac:dyDescent="0.2">
      <c r="A201" s="13" t="s">
        <v>232</v>
      </c>
      <c r="B201" s="17" t="s">
        <v>233</v>
      </c>
      <c r="C201" s="14">
        <v>835640.09</v>
      </c>
      <c r="D201" s="14">
        <v>835640.09</v>
      </c>
      <c r="E201" s="14">
        <v>835640.09</v>
      </c>
      <c r="F201" s="27">
        <f t="shared" si="12"/>
        <v>100</v>
      </c>
      <c r="G201" s="14">
        <f t="shared" si="13"/>
        <v>0</v>
      </c>
      <c r="H201" s="21"/>
    </row>
    <row r="202" spans="1:8" ht="153" hidden="1" outlineLevel="6" x14ac:dyDescent="0.2">
      <c r="A202" s="13" t="s">
        <v>232</v>
      </c>
      <c r="B202" s="17" t="s">
        <v>233</v>
      </c>
      <c r="C202" s="14">
        <v>190900</v>
      </c>
      <c r="D202" s="14">
        <v>190900</v>
      </c>
      <c r="E202" s="14">
        <v>538697.56000000006</v>
      </c>
      <c r="F202" s="27">
        <f t="shared" si="12"/>
        <v>282.1883499214249</v>
      </c>
      <c r="G202" s="14">
        <f t="shared" si="13"/>
        <v>347797.56000000006</v>
      </c>
      <c r="H202" s="21"/>
    </row>
    <row r="203" spans="1:8" ht="114.75" hidden="1" outlineLevel="3" collapsed="1" x14ac:dyDescent="0.2">
      <c r="A203" s="13" t="s">
        <v>234</v>
      </c>
      <c r="B203" s="16" t="s">
        <v>235</v>
      </c>
      <c r="C203" s="14">
        <v>35252.65</v>
      </c>
      <c r="D203" s="14">
        <v>35252.65</v>
      </c>
      <c r="E203" s="14">
        <v>33719.4</v>
      </c>
      <c r="F203" s="27">
        <f t="shared" si="12"/>
        <v>95.650681579966317</v>
      </c>
      <c r="G203" s="14">
        <f t="shared" si="13"/>
        <v>-1533.25</v>
      </c>
      <c r="H203" s="21"/>
    </row>
    <row r="204" spans="1:8" ht="153" hidden="1" outlineLevel="4" x14ac:dyDescent="0.2">
      <c r="A204" s="13" t="s">
        <v>236</v>
      </c>
      <c r="B204" s="17" t="s">
        <v>237</v>
      </c>
      <c r="C204" s="14">
        <v>35252.65</v>
      </c>
      <c r="D204" s="14">
        <v>35252.65</v>
      </c>
      <c r="E204" s="14">
        <v>33719.4</v>
      </c>
      <c r="F204" s="27">
        <f t="shared" si="12"/>
        <v>95.650681579966317</v>
      </c>
      <c r="G204" s="14">
        <f t="shared" si="13"/>
        <v>-1533.25</v>
      </c>
      <c r="H204" s="21"/>
    </row>
    <row r="205" spans="1:8" ht="229.5" hidden="1" outlineLevel="5" x14ac:dyDescent="0.2">
      <c r="A205" s="13" t="s">
        <v>238</v>
      </c>
      <c r="B205" s="17" t="s">
        <v>239</v>
      </c>
      <c r="C205" s="14">
        <v>22107.77</v>
      </c>
      <c r="D205" s="14">
        <v>22107.77</v>
      </c>
      <c r="E205" s="14">
        <v>22107.77</v>
      </c>
      <c r="F205" s="27">
        <f t="shared" si="12"/>
        <v>100</v>
      </c>
      <c r="G205" s="14">
        <f t="shared" si="13"/>
        <v>0</v>
      </c>
      <c r="H205" s="21"/>
    </row>
    <row r="206" spans="1:8" ht="229.5" hidden="1" outlineLevel="6" x14ac:dyDescent="0.2">
      <c r="A206" s="13" t="s">
        <v>238</v>
      </c>
      <c r="B206" s="17" t="s">
        <v>239</v>
      </c>
      <c r="C206" s="14">
        <v>12107.77</v>
      </c>
      <c r="D206" s="14">
        <v>12107.77</v>
      </c>
      <c r="E206" s="14">
        <v>12107.77</v>
      </c>
      <c r="F206" s="27">
        <f t="shared" si="12"/>
        <v>100</v>
      </c>
      <c r="G206" s="14">
        <f t="shared" si="13"/>
        <v>0</v>
      </c>
      <c r="H206" s="21"/>
    </row>
    <row r="207" spans="1:8" ht="229.5" hidden="1" outlineLevel="6" x14ac:dyDescent="0.2">
      <c r="A207" s="13" t="s">
        <v>238</v>
      </c>
      <c r="B207" s="17" t="s">
        <v>239</v>
      </c>
      <c r="C207" s="14">
        <v>10000</v>
      </c>
      <c r="D207" s="14">
        <v>10000</v>
      </c>
      <c r="E207" s="14">
        <v>10000</v>
      </c>
      <c r="F207" s="27">
        <f t="shared" si="12"/>
        <v>100</v>
      </c>
      <c r="G207" s="14">
        <f t="shared" si="13"/>
        <v>0</v>
      </c>
      <c r="H207" s="21"/>
    </row>
    <row r="208" spans="1:8" ht="255" hidden="1" outlineLevel="5" x14ac:dyDescent="0.2">
      <c r="A208" s="13" t="s">
        <v>240</v>
      </c>
      <c r="B208" s="17" t="s">
        <v>241</v>
      </c>
      <c r="C208" s="14">
        <v>3000</v>
      </c>
      <c r="D208" s="14">
        <v>3000</v>
      </c>
      <c r="E208" s="14">
        <v>3000</v>
      </c>
      <c r="F208" s="27">
        <f t="shared" si="12"/>
        <v>100</v>
      </c>
      <c r="G208" s="14">
        <f t="shared" si="13"/>
        <v>0</v>
      </c>
      <c r="H208" s="21"/>
    </row>
    <row r="209" spans="1:8" ht="255" hidden="1" outlineLevel="6" x14ac:dyDescent="0.2">
      <c r="A209" s="13" t="s">
        <v>240</v>
      </c>
      <c r="B209" s="17" t="s">
        <v>241</v>
      </c>
      <c r="C209" s="14">
        <v>3000</v>
      </c>
      <c r="D209" s="14">
        <v>3000</v>
      </c>
      <c r="E209" s="14">
        <v>3000</v>
      </c>
      <c r="F209" s="27">
        <f t="shared" si="12"/>
        <v>100</v>
      </c>
      <c r="G209" s="14">
        <f t="shared" si="13"/>
        <v>0</v>
      </c>
      <c r="H209" s="21"/>
    </row>
    <row r="210" spans="1:8" ht="153" hidden="1" outlineLevel="5" x14ac:dyDescent="0.2">
      <c r="A210" s="13" t="s">
        <v>242</v>
      </c>
      <c r="B210" s="17" t="s">
        <v>243</v>
      </c>
      <c r="C210" s="14">
        <v>10144.879999999999</v>
      </c>
      <c r="D210" s="14">
        <v>10144.879999999999</v>
      </c>
      <c r="E210" s="14">
        <v>8611.6299999999992</v>
      </c>
      <c r="F210" s="27">
        <f t="shared" si="12"/>
        <v>84.886464896578374</v>
      </c>
      <c r="G210" s="14">
        <f t="shared" si="13"/>
        <v>-1533.25</v>
      </c>
      <c r="H210" s="21"/>
    </row>
    <row r="211" spans="1:8" ht="153" hidden="1" outlineLevel="6" x14ac:dyDescent="0.2">
      <c r="A211" s="13" t="s">
        <v>242</v>
      </c>
      <c r="B211" s="17" t="s">
        <v>243</v>
      </c>
      <c r="C211" s="14">
        <v>6644.88</v>
      </c>
      <c r="D211" s="14">
        <v>6644.88</v>
      </c>
      <c r="E211" s="14">
        <v>6644.88</v>
      </c>
      <c r="F211" s="27">
        <f t="shared" si="12"/>
        <v>100</v>
      </c>
      <c r="G211" s="14">
        <f t="shared" si="13"/>
        <v>0</v>
      </c>
      <c r="H211" s="21"/>
    </row>
    <row r="212" spans="1:8" ht="153" hidden="1" outlineLevel="6" x14ac:dyDescent="0.2">
      <c r="A212" s="13" t="s">
        <v>242</v>
      </c>
      <c r="B212" s="17" t="s">
        <v>243</v>
      </c>
      <c r="C212" s="14">
        <v>3500</v>
      </c>
      <c r="D212" s="14">
        <v>3500</v>
      </c>
      <c r="E212" s="14">
        <v>1966.75</v>
      </c>
      <c r="F212" s="27">
        <f t="shared" si="12"/>
        <v>56.192857142857143</v>
      </c>
      <c r="G212" s="14">
        <f t="shared" si="13"/>
        <v>-1533.25</v>
      </c>
      <c r="H212" s="21"/>
    </row>
    <row r="213" spans="1:8" ht="178.5" hidden="1" outlineLevel="3" collapsed="1" x14ac:dyDescent="0.2">
      <c r="A213" s="13" t="s">
        <v>244</v>
      </c>
      <c r="B213" s="17" t="s">
        <v>245</v>
      </c>
      <c r="C213" s="14">
        <v>2000</v>
      </c>
      <c r="D213" s="14">
        <v>2000</v>
      </c>
      <c r="E213" s="14">
        <v>2000</v>
      </c>
      <c r="F213" s="27">
        <f t="shared" si="12"/>
        <v>100</v>
      </c>
      <c r="G213" s="14">
        <f t="shared" si="13"/>
        <v>0</v>
      </c>
      <c r="H213" s="21"/>
    </row>
    <row r="214" spans="1:8" ht="216.75" hidden="1" outlineLevel="4" x14ac:dyDescent="0.2">
      <c r="A214" s="13" t="s">
        <v>246</v>
      </c>
      <c r="B214" s="17" t="s">
        <v>247</v>
      </c>
      <c r="C214" s="14">
        <v>2000</v>
      </c>
      <c r="D214" s="14">
        <v>2000</v>
      </c>
      <c r="E214" s="14">
        <v>2000</v>
      </c>
      <c r="F214" s="27">
        <f t="shared" si="12"/>
        <v>100</v>
      </c>
      <c r="G214" s="14">
        <f t="shared" si="13"/>
        <v>0</v>
      </c>
      <c r="H214" s="21"/>
    </row>
    <row r="215" spans="1:8" ht="216.75" hidden="1" outlineLevel="6" x14ac:dyDescent="0.2">
      <c r="A215" s="13" t="s">
        <v>246</v>
      </c>
      <c r="B215" s="17" t="s">
        <v>247</v>
      </c>
      <c r="C215" s="14">
        <v>0</v>
      </c>
      <c r="D215" s="14">
        <v>0</v>
      </c>
      <c r="E215" s="14">
        <v>0</v>
      </c>
      <c r="F215" s="27" t="e">
        <f t="shared" si="12"/>
        <v>#DIV/0!</v>
      </c>
      <c r="G215" s="14">
        <f t="shared" si="13"/>
        <v>0</v>
      </c>
      <c r="H215" s="21"/>
    </row>
    <row r="216" spans="1:8" ht="216.75" hidden="1" outlineLevel="6" x14ac:dyDescent="0.2">
      <c r="A216" s="13" t="s">
        <v>246</v>
      </c>
      <c r="B216" s="17" t="s">
        <v>247</v>
      </c>
      <c r="C216" s="14">
        <v>2000</v>
      </c>
      <c r="D216" s="14">
        <v>2000</v>
      </c>
      <c r="E216" s="14">
        <v>2000</v>
      </c>
      <c r="F216" s="27">
        <f t="shared" si="12"/>
        <v>100</v>
      </c>
      <c r="G216" s="14">
        <f t="shared" si="13"/>
        <v>0</v>
      </c>
      <c r="H216" s="21"/>
    </row>
    <row r="217" spans="1:8" ht="102" hidden="1" outlineLevel="3" collapsed="1" x14ac:dyDescent="0.2">
      <c r="A217" s="13" t="s">
        <v>248</v>
      </c>
      <c r="B217" s="16" t="s">
        <v>249</v>
      </c>
      <c r="C217" s="14">
        <v>1155423.94</v>
      </c>
      <c r="D217" s="14">
        <v>1155423.94</v>
      </c>
      <c r="E217" s="14">
        <v>1083450.8400000001</v>
      </c>
      <c r="F217" s="27">
        <f t="shared" si="12"/>
        <v>93.770849165545258</v>
      </c>
      <c r="G217" s="14">
        <f t="shared" si="13"/>
        <v>-71973.09999999986</v>
      </c>
      <c r="H217" s="21"/>
    </row>
    <row r="218" spans="1:8" ht="178.5" hidden="1" outlineLevel="4" x14ac:dyDescent="0.2">
      <c r="A218" s="13" t="s">
        <v>250</v>
      </c>
      <c r="B218" s="17" t="s">
        <v>251</v>
      </c>
      <c r="C218" s="14">
        <v>120500</v>
      </c>
      <c r="D218" s="14">
        <v>120500</v>
      </c>
      <c r="E218" s="14">
        <v>102632.15</v>
      </c>
      <c r="F218" s="27">
        <f t="shared" si="12"/>
        <v>85.171908713692943</v>
      </c>
      <c r="G218" s="14">
        <f t="shared" si="13"/>
        <v>-17867.850000000006</v>
      </c>
      <c r="H218" s="21"/>
    </row>
    <row r="219" spans="1:8" ht="357" hidden="1" outlineLevel="5" x14ac:dyDescent="0.2">
      <c r="A219" s="13" t="s">
        <v>252</v>
      </c>
      <c r="B219" s="17" t="s">
        <v>253</v>
      </c>
      <c r="C219" s="14">
        <v>6000</v>
      </c>
      <c r="D219" s="14">
        <v>6000</v>
      </c>
      <c r="E219" s="14">
        <v>6000</v>
      </c>
      <c r="F219" s="27">
        <f t="shared" ref="F219:F282" si="14">E219/D219*100</f>
        <v>100</v>
      </c>
      <c r="G219" s="14">
        <f t="shared" ref="G219:G282" si="15">E219-D219</f>
        <v>0</v>
      </c>
      <c r="H219" s="21"/>
    </row>
    <row r="220" spans="1:8" ht="357" hidden="1" outlineLevel="6" x14ac:dyDescent="0.2">
      <c r="A220" s="13" t="s">
        <v>252</v>
      </c>
      <c r="B220" s="17" t="s">
        <v>253</v>
      </c>
      <c r="C220" s="14">
        <v>6000</v>
      </c>
      <c r="D220" s="14">
        <v>6000</v>
      </c>
      <c r="E220" s="14">
        <v>6000</v>
      </c>
      <c r="F220" s="27">
        <f t="shared" si="14"/>
        <v>100</v>
      </c>
      <c r="G220" s="14">
        <f t="shared" si="15"/>
        <v>0</v>
      </c>
      <c r="H220" s="21"/>
    </row>
    <row r="221" spans="1:8" ht="229.5" hidden="1" outlineLevel="5" x14ac:dyDescent="0.2">
      <c r="A221" s="13" t="s">
        <v>254</v>
      </c>
      <c r="B221" s="17" t="s">
        <v>255</v>
      </c>
      <c r="C221" s="14">
        <v>114500</v>
      </c>
      <c r="D221" s="14">
        <v>114500</v>
      </c>
      <c r="E221" s="14">
        <v>96632.15</v>
      </c>
      <c r="F221" s="27">
        <f t="shared" si="14"/>
        <v>84.394890829694319</v>
      </c>
      <c r="G221" s="14">
        <f t="shared" si="15"/>
        <v>-17867.850000000006</v>
      </c>
      <c r="H221" s="21"/>
    </row>
    <row r="222" spans="1:8" ht="229.5" hidden="1" outlineLevel="6" x14ac:dyDescent="0.2">
      <c r="A222" s="13" t="s">
        <v>254</v>
      </c>
      <c r="B222" s="17" t="s">
        <v>255</v>
      </c>
      <c r="C222" s="14">
        <v>114500</v>
      </c>
      <c r="D222" s="14">
        <v>114500</v>
      </c>
      <c r="E222" s="14">
        <v>96632.15</v>
      </c>
      <c r="F222" s="27">
        <f t="shared" si="14"/>
        <v>84.394890829694319</v>
      </c>
      <c r="G222" s="14">
        <f t="shared" si="15"/>
        <v>-17867.850000000006</v>
      </c>
      <c r="H222" s="21"/>
    </row>
    <row r="223" spans="1:8" ht="140.25" hidden="1" outlineLevel="4" x14ac:dyDescent="0.2">
      <c r="A223" s="13" t="s">
        <v>256</v>
      </c>
      <c r="B223" s="17" t="s">
        <v>257</v>
      </c>
      <c r="C223" s="14">
        <v>1021277.28</v>
      </c>
      <c r="D223" s="14">
        <v>1021277.28</v>
      </c>
      <c r="E223" s="14">
        <v>960818.69</v>
      </c>
      <c r="F223" s="27">
        <f t="shared" si="14"/>
        <v>94.080100362166093</v>
      </c>
      <c r="G223" s="14">
        <f t="shared" si="15"/>
        <v>-60458.590000000084</v>
      </c>
      <c r="H223" s="21"/>
    </row>
    <row r="224" spans="1:8" ht="318.75" hidden="1" outlineLevel="5" x14ac:dyDescent="0.2">
      <c r="A224" s="13" t="s">
        <v>258</v>
      </c>
      <c r="B224" s="17" t="s">
        <v>259</v>
      </c>
      <c r="C224" s="14">
        <v>472596.88</v>
      </c>
      <c r="D224" s="14">
        <v>472596.88</v>
      </c>
      <c r="E224" s="14">
        <v>430196.88</v>
      </c>
      <c r="F224" s="27">
        <f t="shared" si="14"/>
        <v>91.028294558355952</v>
      </c>
      <c r="G224" s="14">
        <f t="shared" si="15"/>
        <v>-42400</v>
      </c>
      <c r="H224" s="21"/>
    </row>
    <row r="225" spans="1:8" ht="318.75" hidden="1" outlineLevel="6" x14ac:dyDescent="0.2">
      <c r="A225" s="13" t="s">
        <v>258</v>
      </c>
      <c r="B225" s="17" t="s">
        <v>259</v>
      </c>
      <c r="C225" s="14">
        <v>10.19</v>
      </c>
      <c r="D225" s="14">
        <v>10.19</v>
      </c>
      <c r="E225" s="14">
        <v>10.19</v>
      </c>
      <c r="F225" s="27">
        <f t="shared" si="14"/>
        <v>100</v>
      </c>
      <c r="G225" s="14">
        <f t="shared" si="15"/>
        <v>0</v>
      </c>
      <c r="H225" s="21"/>
    </row>
    <row r="226" spans="1:8" ht="318.75" hidden="1" outlineLevel="6" x14ac:dyDescent="0.2">
      <c r="A226" s="13" t="s">
        <v>258</v>
      </c>
      <c r="B226" s="17" t="s">
        <v>259</v>
      </c>
      <c r="C226" s="14">
        <v>0</v>
      </c>
      <c r="D226" s="14">
        <v>0</v>
      </c>
      <c r="E226" s="14">
        <v>0</v>
      </c>
      <c r="F226" s="27" t="e">
        <f t="shared" si="14"/>
        <v>#DIV/0!</v>
      </c>
      <c r="G226" s="14">
        <f t="shared" si="15"/>
        <v>0</v>
      </c>
      <c r="H226" s="21"/>
    </row>
    <row r="227" spans="1:8" ht="318.75" hidden="1" outlineLevel="6" x14ac:dyDescent="0.2">
      <c r="A227" s="13" t="s">
        <v>258</v>
      </c>
      <c r="B227" s="17" t="s">
        <v>259</v>
      </c>
      <c r="C227" s="14">
        <v>324586.69</v>
      </c>
      <c r="D227" s="14">
        <v>324586.69</v>
      </c>
      <c r="E227" s="14">
        <v>324586.69</v>
      </c>
      <c r="F227" s="27">
        <f t="shared" si="14"/>
        <v>100</v>
      </c>
      <c r="G227" s="14">
        <f t="shared" si="15"/>
        <v>0</v>
      </c>
      <c r="H227" s="21"/>
    </row>
    <row r="228" spans="1:8" ht="318.75" hidden="1" outlineLevel="6" x14ac:dyDescent="0.2">
      <c r="A228" s="13" t="s">
        <v>258</v>
      </c>
      <c r="B228" s="17" t="s">
        <v>259</v>
      </c>
      <c r="C228" s="14">
        <v>148000</v>
      </c>
      <c r="D228" s="14">
        <v>148000</v>
      </c>
      <c r="E228" s="14">
        <v>105600</v>
      </c>
      <c r="F228" s="27">
        <f t="shared" si="14"/>
        <v>71.351351351351354</v>
      </c>
      <c r="G228" s="14">
        <f t="shared" si="15"/>
        <v>-42400</v>
      </c>
      <c r="H228" s="21"/>
    </row>
    <row r="229" spans="1:8" ht="165.75" hidden="1" outlineLevel="5" x14ac:dyDescent="0.2">
      <c r="A229" s="13" t="s">
        <v>260</v>
      </c>
      <c r="B229" s="17" t="s">
        <v>261</v>
      </c>
      <c r="C229" s="14">
        <v>25500</v>
      </c>
      <c r="D229" s="14">
        <v>25500</v>
      </c>
      <c r="E229" s="14">
        <v>22800</v>
      </c>
      <c r="F229" s="27">
        <f t="shared" si="14"/>
        <v>89.411764705882362</v>
      </c>
      <c r="G229" s="14">
        <f t="shared" si="15"/>
        <v>-2700</v>
      </c>
      <c r="H229" s="21"/>
    </row>
    <row r="230" spans="1:8" ht="165.75" hidden="1" outlineLevel="6" x14ac:dyDescent="0.2">
      <c r="A230" s="13" t="s">
        <v>260</v>
      </c>
      <c r="B230" s="17" t="s">
        <v>261</v>
      </c>
      <c r="C230" s="14">
        <v>1500</v>
      </c>
      <c r="D230" s="14">
        <v>1500</v>
      </c>
      <c r="E230" s="14">
        <v>1500</v>
      </c>
      <c r="F230" s="27">
        <f t="shared" si="14"/>
        <v>100</v>
      </c>
      <c r="G230" s="14">
        <f t="shared" si="15"/>
        <v>0</v>
      </c>
      <c r="H230" s="21"/>
    </row>
    <row r="231" spans="1:8" ht="165.75" hidden="1" outlineLevel="6" x14ac:dyDescent="0.2">
      <c r="A231" s="13" t="s">
        <v>260</v>
      </c>
      <c r="B231" s="17" t="s">
        <v>261</v>
      </c>
      <c r="C231" s="14">
        <v>9000</v>
      </c>
      <c r="D231" s="14">
        <v>9000</v>
      </c>
      <c r="E231" s="14">
        <v>9000</v>
      </c>
      <c r="F231" s="27">
        <f t="shared" si="14"/>
        <v>100</v>
      </c>
      <c r="G231" s="14">
        <f t="shared" si="15"/>
        <v>0</v>
      </c>
      <c r="H231" s="21"/>
    </row>
    <row r="232" spans="1:8" ht="165.75" hidden="1" outlineLevel="6" x14ac:dyDescent="0.2">
      <c r="A232" s="13" t="s">
        <v>260</v>
      </c>
      <c r="B232" s="17" t="s">
        <v>261</v>
      </c>
      <c r="C232" s="14">
        <v>9000</v>
      </c>
      <c r="D232" s="14">
        <v>9000</v>
      </c>
      <c r="E232" s="14">
        <v>9000</v>
      </c>
      <c r="F232" s="27">
        <f t="shared" si="14"/>
        <v>100</v>
      </c>
      <c r="G232" s="14">
        <f t="shared" si="15"/>
        <v>0</v>
      </c>
      <c r="H232" s="21"/>
    </row>
    <row r="233" spans="1:8" ht="165.75" hidden="1" outlineLevel="6" x14ac:dyDescent="0.2">
      <c r="A233" s="13" t="s">
        <v>260</v>
      </c>
      <c r="B233" s="17" t="s">
        <v>261</v>
      </c>
      <c r="C233" s="14">
        <v>6000</v>
      </c>
      <c r="D233" s="14">
        <v>6000</v>
      </c>
      <c r="E233" s="14">
        <v>3300</v>
      </c>
      <c r="F233" s="27">
        <f t="shared" si="14"/>
        <v>55.000000000000007</v>
      </c>
      <c r="G233" s="14">
        <f t="shared" si="15"/>
        <v>-2700</v>
      </c>
      <c r="H233" s="21"/>
    </row>
    <row r="234" spans="1:8" ht="216.75" hidden="1" outlineLevel="5" x14ac:dyDescent="0.2">
      <c r="A234" s="13" t="s">
        <v>262</v>
      </c>
      <c r="B234" s="17" t="s">
        <v>263</v>
      </c>
      <c r="C234" s="14">
        <v>26600</v>
      </c>
      <c r="D234" s="14">
        <v>26600</v>
      </c>
      <c r="E234" s="14">
        <v>24000</v>
      </c>
      <c r="F234" s="27">
        <f t="shared" si="14"/>
        <v>90.225563909774436</v>
      </c>
      <c r="G234" s="14">
        <f t="shared" si="15"/>
        <v>-2600</v>
      </c>
      <c r="H234" s="21"/>
    </row>
    <row r="235" spans="1:8" ht="216.75" hidden="1" outlineLevel="6" x14ac:dyDescent="0.2">
      <c r="A235" s="13" t="s">
        <v>262</v>
      </c>
      <c r="B235" s="17" t="s">
        <v>263</v>
      </c>
      <c r="C235" s="14">
        <v>12000</v>
      </c>
      <c r="D235" s="14">
        <v>12000</v>
      </c>
      <c r="E235" s="14">
        <v>12000</v>
      </c>
      <c r="F235" s="27">
        <f t="shared" si="14"/>
        <v>100</v>
      </c>
      <c r="G235" s="14">
        <f t="shared" si="15"/>
        <v>0</v>
      </c>
      <c r="H235" s="21"/>
    </row>
    <row r="236" spans="1:8" ht="216.75" hidden="1" outlineLevel="6" x14ac:dyDescent="0.2">
      <c r="A236" s="13" t="s">
        <v>262</v>
      </c>
      <c r="B236" s="17" t="s">
        <v>263</v>
      </c>
      <c r="C236" s="14">
        <v>14600</v>
      </c>
      <c r="D236" s="14">
        <v>14600</v>
      </c>
      <c r="E236" s="14">
        <v>12000</v>
      </c>
      <c r="F236" s="27">
        <f t="shared" si="14"/>
        <v>82.191780821917803</v>
      </c>
      <c r="G236" s="14">
        <f t="shared" si="15"/>
        <v>-2600</v>
      </c>
      <c r="H236" s="21"/>
    </row>
    <row r="237" spans="1:8" ht="165.75" hidden="1" outlineLevel="5" x14ac:dyDescent="0.2">
      <c r="A237" s="13" t="s">
        <v>264</v>
      </c>
      <c r="B237" s="17" t="s">
        <v>265</v>
      </c>
      <c r="C237" s="14">
        <v>5962.66</v>
      </c>
      <c r="D237" s="14">
        <v>5962.66</v>
      </c>
      <c r="E237" s="14">
        <v>4962.66</v>
      </c>
      <c r="F237" s="27">
        <f t="shared" si="14"/>
        <v>83.228961570842543</v>
      </c>
      <c r="G237" s="14">
        <f t="shared" si="15"/>
        <v>-1000</v>
      </c>
      <c r="H237" s="21"/>
    </row>
    <row r="238" spans="1:8" ht="165.75" hidden="1" outlineLevel="6" x14ac:dyDescent="0.2">
      <c r="A238" s="13" t="s">
        <v>264</v>
      </c>
      <c r="B238" s="17" t="s">
        <v>265</v>
      </c>
      <c r="C238" s="14">
        <v>2962.66</v>
      </c>
      <c r="D238" s="14">
        <v>2962.66</v>
      </c>
      <c r="E238" s="14">
        <v>2962.66</v>
      </c>
      <c r="F238" s="27">
        <f t="shared" si="14"/>
        <v>100</v>
      </c>
      <c r="G238" s="14">
        <f t="shared" si="15"/>
        <v>0</v>
      </c>
      <c r="H238" s="21"/>
    </row>
    <row r="239" spans="1:8" ht="165.75" hidden="1" outlineLevel="6" x14ac:dyDescent="0.2">
      <c r="A239" s="13" t="s">
        <v>264</v>
      </c>
      <c r="B239" s="17" t="s">
        <v>265</v>
      </c>
      <c r="C239" s="14">
        <v>3000</v>
      </c>
      <c r="D239" s="14">
        <v>3000</v>
      </c>
      <c r="E239" s="14">
        <v>2000</v>
      </c>
      <c r="F239" s="27">
        <f t="shared" si="14"/>
        <v>66.666666666666657</v>
      </c>
      <c r="G239" s="14">
        <f t="shared" si="15"/>
        <v>-1000</v>
      </c>
      <c r="H239" s="21"/>
    </row>
    <row r="240" spans="1:8" ht="191.25" hidden="1" outlineLevel="5" x14ac:dyDescent="0.2">
      <c r="A240" s="13" t="s">
        <v>266</v>
      </c>
      <c r="B240" s="17" t="s">
        <v>267</v>
      </c>
      <c r="C240" s="14">
        <v>15000</v>
      </c>
      <c r="D240" s="14">
        <v>15000</v>
      </c>
      <c r="E240" s="14">
        <v>15000</v>
      </c>
      <c r="F240" s="27">
        <f t="shared" si="14"/>
        <v>100</v>
      </c>
      <c r="G240" s="14">
        <f t="shared" si="15"/>
        <v>0</v>
      </c>
      <c r="H240" s="21"/>
    </row>
    <row r="241" spans="1:8" ht="191.25" hidden="1" outlineLevel="6" x14ac:dyDescent="0.2">
      <c r="A241" s="13" t="s">
        <v>266</v>
      </c>
      <c r="B241" s="17" t="s">
        <v>267</v>
      </c>
      <c r="C241" s="14">
        <v>15000</v>
      </c>
      <c r="D241" s="14">
        <v>15000</v>
      </c>
      <c r="E241" s="14">
        <v>15000</v>
      </c>
      <c r="F241" s="27">
        <f t="shared" si="14"/>
        <v>100</v>
      </c>
      <c r="G241" s="14">
        <f t="shared" si="15"/>
        <v>0</v>
      </c>
      <c r="H241" s="21"/>
    </row>
    <row r="242" spans="1:8" ht="191.25" hidden="1" outlineLevel="5" x14ac:dyDescent="0.2">
      <c r="A242" s="13" t="s">
        <v>268</v>
      </c>
      <c r="B242" s="17" t="s">
        <v>269</v>
      </c>
      <c r="C242" s="14">
        <v>1000</v>
      </c>
      <c r="D242" s="14">
        <v>1000</v>
      </c>
      <c r="E242" s="14">
        <v>1000</v>
      </c>
      <c r="F242" s="27">
        <f t="shared" si="14"/>
        <v>100</v>
      </c>
      <c r="G242" s="14">
        <f t="shared" si="15"/>
        <v>0</v>
      </c>
      <c r="H242" s="21"/>
    </row>
    <row r="243" spans="1:8" ht="191.25" hidden="1" outlineLevel="6" x14ac:dyDescent="0.2">
      <c r="A243" s="13" t="s">
        <v>268</v>
      </c>
      <c r="B243" s="17" t="s">
        <v>269</v>
      </c>
      <c r="C243" s="14">
        <v>1000</v>
      </c>
      <c r="D243" s="14">
        <v>1000</v>
      </c>
      <c r="E243" s="14">
        <v>1000</v>
      </c>
      <c r="F243" s="27">
        <f t="shared" si="14"/>
        <v>100</v>
      </c>
      <c r="G243" s="14">
        <f t="shared" si="15"/>
        <v>0</v>
      </c>
      <c r="H243" s="21"/>
    </row>
    <row r="244" spans="1:8" ht="229.5" hidden="1" outlineLevel="5" x14ac:dyDescent="0.2">
      <c r="A244" s="13" t="s">
        <v>270</v>
      </c>
      <c r="B244" s="17" t="s">
        <v>271</v>
      </c>
      <c r="C244" s="14">
        <v>356000</v>
      </c>
      <c r="D244" s="14">
        <v>356000</v>
      </c>
      <c r="E244" s="14">
        <v>340000</v>
      </c>
      <c r="F244" s="27">
        <f t="shared" si="14"/>
        <v>95.50561797752809</v>
      </c>
      <c r="G244" s="14">
        <f t="shared" si="15"/>
        <v>-16000</v>
      </c>
      <c r="H244" s="21"/>
    </row>
    <row r="245" spans="1:8" ht="229.5" hidden="1" outlineLevel="6" x14ac:dyDescent="0.2">
      <c r="A245" s="13" t="s">
        <v>270</v>
      </c>
      <c r="B245" s="17" t="s">
        <v>271</v>
      </c>
      <c r="C245" s="14">
        <v>170000</v>
      </c>
      <c r="D245" s="14">
        <v>170000</v>
      </c>
      <c r="E245" s="14">
        <v>170000</v>
      </c>
      <c r="F245" s="27">
        <f t="shared" si="14"/>
        <v>100</v>
      </c>
      <c r="G245" s="14">
        <f t="shared" si="15"/>
        <v>0</v>
      </c>
      <c r="H245" s="21"/>
    </row>
    <row r="246" spans="1:8" ht="229.5" hidden="1" outlineLevel="6" x14ac:dyDescent="0.2">
      <c r="A246" s="13" t="s">
        <v>270</v>
      </c>
      <c r="B246" s="17" t="s">
        <v>271</v>
      </c>
      <c r="C246" s="14">
        <v>186000</v>
      </c>
      <c r="D246" s="14">
        <v>186000</v>
      </c>
      <c r="E246" s="14">
        <v>170000</v>
      </c>
      <c r="F246" s="27">
        <f t="shared" si="14"/>
        <v>91.397849462365585</v>
      </c>
      <c r="G246" s="14">
        <f t="shared" si="15"/>
        <v>-16000</v>
      </c>
      <c r="H246" s="21"/>
    </row>
    <row r="247" spans="1:8" ht="191.25" hidden="1" outlineLevel="5" x14ac:dyDescent="0.2">
      <c r="A247" s="13" t="s">
        <v>272</v>
      </c>
      <c r="B247" s="17" t="s">
        <v>273</v>
      </c>
      <c r="C247" s="14">
        <v>23000</v>
      </c>
      <c r="D247" s="14">
        <v>23000</v>
      </c>
      <c r="E247" s="14">
        <v>23000</v>
      </c>
      <c r="F247" s="27">
        <f t="shared" si="14"/>
        <v>100</v>
      </c>
      <c r="G247" s="14">
        <f t="shared" si="15"/>
        <v>0</v>
      </c>
      <c r="H247" s="21"/>
    </row>
    <row r="248" spans="1:8" ht="191.25" hidden="1" outlineLevel="6" x14ac:dyDescent="0.2">
      <c r="A248" s="13" t="s">
        <v>272</v>
      </c>
      <c r="B248" s="17" t="s">
        <v>273</v>
      </c>
      <c r="C248" s="14">
        <v>23000</v>
      </c>
      <c r="D248" s="14">
        <v>23000</v>
      </c>
      <c r="E248" s="14">
        <v>23000</v>
      </c>
      <c r="F248" s="27">
        <f t="shared" si="14"/>
        <v>100</v>
      </c>
      <c r="G248" s="14">
        <f t="shared" si="15"/>
        <v>0</v>
      </c>
      <c r="H248" s="21"/>
    </row>
    <row r="249" spans="1:8" ht="191.25" hidden="1" outlineLevel="6" x14ac:dyDescent="0.2">
      <c r="A249" s="13" t="s">
        <v>272</v>
      </c>
      <c r="B249" s="17" t="s">
        <v>273</v>
      </c>
      <c r="C249" s="14">
        <v>0</v>
      </c>
      <c r="D249" s="14">
        <v>0</v>
      </c>
      <c r="E249" s="14">
        <v>0</v>
      </c>
      <c r="F249" s="27" t="e">
        <f t="shared" si="14"/>
        <v>#DIV/0!</v>
      </c>
      <c r="G249" s="14">
        <f t="shared" si="15"/>
        <v>0</v>
      </c>
      <c r="H249" s="21"/>
    </row>
    <row r="250" spans="1:8" ht="280.5" hidden="1" outlineLevel="5" x14ac:dyDescent="0.2">
      <c r="A250" s="13" t="s">
        <v>274</v>
      </c>
      <c r="B250" s="17" t="s">
        <v>275</v>
      </c>
      <c r="C250" s="14">
        <v>1000</v>
      </c>
      <c r="D250" s="14">
        <v>1000</v>
      </c>
      <c r="E250" s="14">
        <v>1000</v>
      </c>
      <c r="F250" s="27">
        <f t="shared" si="14"/>
        <v>100</v>
      </c>
      <c r="G250" s="14">
        <f t="shared" si="15"/>
        <v>0</v>
      </c>
      <c r="H250" s="21"/>
    </row>
    <row r="251" spans="1:8" ht="280.5" hidden="1" outlineLevel="6" x14ac:dyDescent="0.2">
      <c r="A251" s="13" t="s">
        <v>274</v>
      </c>
      <c r="B251" s="17" t="s">
        <v>275</v>
      </c>
      <c r="C251" s="14">
        <v>500</v>
      </c>
      <c r="D251" s="14">
        <v>500</v>
      </c>
      <c r="E251" s="14">
        <v>500</v>
      </c>
      <c r="F251" s="27">
        <f t="shared" si="14"/>
        <v>100</v>
      </c>
      <c r="G251" s="14">
        <f t="shared" si="15"/>
        <v>0</v>
      </c>
      <c r="H251" s="21"/>
    </row>
    <row r="252" spans="1:8" ht="280.5" hidden="1" outlineLevel="6" x14ac:dyDescent="0.2">
      <c r="A252" s="13" t="s">
        <v>274</v>
      </c>
      <c r="B252" s="17" t="s">
        <v>275</v>
      </c>
      <c r="C252" s="14">
        <v>500</v>
      </c>
      <c r="D252" s="14">
        <v>500</v>
      </c>
      <c r="E252" s="14">
        <v>500</v>
      </c>
      <c r="F252" s="27">
        <f t="shared" si="14"/>
        <v>100</v>
      </c>
      <c r="G252" s="14">
        <f t="shared" si="15"/>
        <v>0</v>
      </c>
      <c r="H252" s="21"/>
    </row>
    <row r="253" spans="1:8" ht="140.25" hidden="1" outlineLevel="5" x14ac:dyDescent="0.2">
      <c r="A253" s="13" t="s">
        <v>276</v>
      </c>
      <c r="B253" s="17" t="s">
        <v>277</v>
      </c>
      <c r="C253" s="14">
        <v>94617.74</v>
      </c>
      <c r="D253" s="14">
        <v>94617.74</v>
      </c>
      <c r="E253" s="14">
        <v>98859.15</v>
      </c>
      <c r="F253" s="27">
        <f t="shared" si="14"/>
        <v>104.48267946370309</v>
      </c>
      <c r="G253" s="14">
        <f t="shared" si="15"/>
        <v>4241.4099999999889</v>
      </c>
      <c r="H253" s="21"/>
    </row>
    <row r="254" spans="1:8" ht="140.25" hidden="1" outlineLevel="6" x14ac:dyDescent="0.2">
      <c r="A254" s="13" t="s">
        <v>276</v>
      </c>
      <c r="B254" s="17" t="s">
        <v>277</v>
      </c>
      <c r="C254" s="14">
        <v>54217.74</v>
      </c>
      <c r="D254" s="14">
        <v>54217.74</v>
      </c>
      <c r="E254" s="14">
        <v>54217.74</v>
      </c>
      <c r="F254" s="27">
        <f t="shared" si="14"/>
        <v>100</v>
      </c>
      <c r="G254" s="14">
        <f t="shared" si="15"/>
        <v>0</v>
      </c>
      <c r="H254" s="21"/>
    </row>
    <row r="255" spans="1:8" ht="140.25" hidden="1" outlineLevel="6" x14ac:dyDescent="0.2">
      <c r="A255" s="13" t="s">
        <v>276</v>
      </c>
      <c r="B255" s="17" t="s">
        <v>277</v>
      </c>
      <c r="C255" s="14">
        <v>40400</v>
      </c>
      <c r="D255" s="14">
        <v>40400</v>
      </c>
      <c r="E255" s="14">
        <v>44641.41</v>
      </c>
      <c r="F255" s="27">
        <f t="shared" si="14"/>
        <v>110.49853960396041</v>
      </c>
      <c r="G255" s="14">
        <f t="shared" si="15"/>
        <v>4241.4100000000035</v>
      </c>
      <c r="H255" s="21"/>
    </row>
    <row r="256" spans="1:8" ht="127.5" hidden="1" outlineLevel="4" x14ac:dyDescent="0.2">
      <c r="A256" s="13" t="s">
        <v>278</v>
      </c>
      <c r="B256" s="16" t="s">
        <v>279</v>
      </c>
      <c r="C256" s="14">
        <v>13646.66</v>
      </c>
      <c r="D256" s="14">
        <v>13646.66</v>
      </c>
      <c r="E256" s="14">
        <v>20000</v>
      </c>
      <c r="F256" s="27">
        <f t="shared" si="14"/>
        <v>146.55600711089747</v>
      </c>
      <c r="G256" s="14">
        <f t="shared" si="15"/>
        <v>6353.34</v>
      </c>
      <c r="H256" s="21"/>
    </row>
    <row r="257" spans="1:8" ht="127.5" hidden="1" outlineLevel="6" x14ac:dyDescent="0.2">
      <c r="A257" s="13" t="s">
        <v>278</v>
      </c>
      <c r="B257" s="16" t="s">
        <v>279</v>
      </c>
      <c r="C257" s="14">
        <v>13646.66</v>
      </c>
      <c r="D257" s="14">
        <v>13646.66</v>
      </c>
      <c r="E257" s="14">
        <v>20000</v>
      </c>
      <c r="F257" s="27">
        <f t="shared" si="14"/>
        <v>146.55600711089747</v>
      </c>
      <c r="G257" s="14">
        <f t="shared" si="15"/>
        <v>6353.34</v>
      </c>
      <c r="H257" s="21"/>
    </row>
    <row r="258" spans="1:8" ht="114.75" hidden="1" outlineLevel="3" collapsed="1" x14ac:dyDescent="0.2">
      <c r="A258" s="13" t="s">
        <v>280</v>
      </c>
      <c r="B258" s="16" t="s">
        <v>281</v>
      </c>
      <c r="C258" s="14">
        <v>11355670.93</v>
      </c>
      <c r="D258" s="14">
        <v>11355670.93</v>
      </c>
      <c r="E258" s="14">
        <v>11200053.67</v>
      </c>
      <c r="F258" s="27">
        <f t="shared" si="14"/>
        <v>98.629607524211693</v>
      </c>
      <c r="G258" s="14">
        <f t="shared" si="15"/>
        <v>-155617.25999999978</v>
      </c>
      <c r="H258" s="21"/>
    </row>
    <row r="259" spans="1:8" ht="165.75" hidden="1" outlineLevel="4" x14ac:dyDescent="0.2">
      <c r="A259" s="13" t="s">
        <v>282</v>
      </c>
      <c r="B259" s="17" t="s">
        <v>283</v>
      </c>
      <c r="C259" s="14">
        <v>11355670.93</v>
      </c>
      <c r="D259" s="14">
        <v>11355670.93</v>
      </c>
      <c r="E259" s="14">
        <v>11200053.67</v>
      </c>
      <c r="F259" s="27">
        <f t="shared" si="14"/>
        <v>98.629607524211693</v>
      </c>
      <c r="G259" s="14">
        <f t="shared" si="15"/>
        <v>-155617.25999999978</v>
      </c>
      <c r="H259" s="21"/>
    </row>
    <row r="260" spans="1:8" ht="204" hidden="1" outlineLevel="5" x14ac:dyDescent="0.2">
      <c r="A260" s="13" t="s">
        <v>284</v>
      </c>
      <c r="B260" s="17" t="s">
        <v>285</v>
      </c>
      <c r="C260" s="14">
        <v>0</v>
      </c>
      <c r="D260" s="14">
        <v>0</v>
      </c>
      <c r="E260" s="14">
        <v>0</v>
      </c>
      <c r="F260" s="27" t="e">
        <f t="shared" si="14"/>
        <v>#DIV/0!</v>
      </c>
      <c r="G260" s="14">
        <f t="shared" si="15"/>
        <v>0</v>
      </c>
      <c r="H260" s="21"/>
    </row>
    <row r="261" spans="1:8" ht="204" hidden="1" outlineLevel="6" x14ac:dyDescent="0.2">
      <c r="A261" s="13" t="s">
        <v>284</v>
      </c>
      <c r="B261" s="17" t="s">
        <v>285</v>
      </c>
      <c r="C261" s="14">
        <v>0</v>
      </c>
      <c r="D261" s="14">
        <v>0</v>
      </c>
      <c r="E261" s="14">
        <v>0</v>
      </c>
      <c r="F261" s="27" t="e">
        <f t="shared" si="14"/>
        <v>#DIV/0!</v>
      </c>
      <c r="G261" s="14">
        <f t="shared" si="15"/>
        <v>0</v>
      </c>
      <c r="H261" s="21"/>
    </row>
    <row r="262" spans="1:8" ht="191.25" hidden="1" outlineLevel="5" x14ac:dyDescent="0.2">
      <c r="A262" s="13" t="s">
        <v>286</v>
      </c>
      <c r="B262" s="17" t="s">
        <v>287</v>
      </c>
      <c r="C262" s="14">
        <v>50000</v>
      </c>
      <c r="D262" s="14">
        <v>50000</v>
      </c>
      <c r="E262" s="14">
        <v>50000</v>
      </c>
      <c r="F262" s="27">
        <f t="shared" si="14"/>
        <v>100</v>
      </c>
      <c r="G262" s="14">
        <f t="shared" si="15"/>
        <v>0</v>
      </c>
      <c r="H262" s="21"/>
    </row>
    <row r="263" spans="1:8" ht="191.25" hidden="1" outlineLevel="6" x14ac:dyDescent="0.2">
      <c r="A263" s="13" t="s">
        <v>286</v>
      </c>
      <c r="B263" s="17" t="s">
        <v>287</v>
      </c>
      <c r="C263" s="14">
        <v>0</v>
      </c>
      <c r="D263" s="14">
        <v>0</v>
      </c>
      <c r="E263" s="14">
        <v>0</v>
      </c>
      <c r="F263" s="27" t="e">
        <f t="shared" si="14"/>
        <v>#DIV/0!</v>
      </c>
      <c r="G263" s="14">
        <f t="shared" si="15"/>
        <v>0</v>
      </c>
      <c r="H263" s="21"/>
    </row>
    <row r="264" spans="1:8" ht="191.25" hidden="1" outlineLevel="6" x14ac:dyDescent="0.2">
      <c r="A264" s="13" t="s">
        <v>286</v>
      </c>
      <c r="B264" s="17" t="s">
        <v>287</v>
      </c>
      <c r="C264" s="14">
        <v>50000</v>
      </c>
      <c r="D264" s="14">
        <v>50000</v>
      </c>
      <c r="E264" s="14">
        <v>50000</v>
      </c>
      <c r="F264" s="27">
        <f t="shared" si="14"/>
        <v>100</v>
      </c>
      <c r="G264" s="14">
        <f t="shared" si="15"/>
        <v>0</v>
      </c>
      <c r="H264" s="21"/>
    </row>
    <row r="265" spans="1:8" ht="409.5" hidden="1" outlineLevel="5" x14ac:dyDescent="0.2">
      <c r="A265" s="13" t="s">
        <v>288</v>
      </c>
      <c r="B265" s="17" t="s">
        <v>289</v>
      </c>
      <c r="C265" s="14">
        <v>44046.61</v>
      </c>
      <c r="D265" s="14">
        <v>44046.61</v>
      </c>
      <c r="E265" s="14">
        <v>44046.61</v>
      </c>
      <c r="F265" s="27">
        <f t="shared" si="14"/>
        <v>100</v>
      </c>
      <c r="G265" s="14">
        <f t="shared" si="15"/>
        <v>0</v>
      </c>
      <c r="H265" s="21"/>
    </row>
    <row r="266" spans="1:8" ht="409.5" hidden="1" outlineLevel="6" x14ac:dyDescent="0.2">
      <c r="A266" s="13" t="s">
        <v>288</v>
      </c>
      <c r="B266" s="17" t="s">
        <v>289</v>
      </c>
      <c r="C266" s="14">
        <v>15046.61</v>
      </c>
      <c r="D266" s="14">
        <v>15046.61</v>
      </c>
      <c r="E266" s="14">
        <v>15046.61</v>
      </c>
      <c r="F266" s="27">
        <f t="shared" si="14"/>
        <v>100</v>
      </c>
      <c r="G266" s="14">
        <f t="shared" si="15"/>
        <v>0</v>
      </c>
      <c r="H266" s="21"/>
    </row>
    <row r="267" spans="1:8" ht="409.5" hidden="1" outlineLevel="6" x14ac:dyDescent="0.2">
      <c r="A267" s="13" t="s">
        <v>288</v>
      </c>
      <c r="B267" s="17" t="s">
        <v>289</v>
      </c>
      <c r="C267" s="14">
        <v>29000</v>
      </c>
      <c r="D267" s="14">
        <v>29000</v>
      </c>
      <c r="E267" s="14">
        <v>29000</v>
      </c>
      <c r="F267" s="27">
        <f t="shared" si="14"/>
        <v>100</v>
      </c>
      <c r="G267" s="14">
        <f t="shared" si="15"/>
        <v>0</v>
      </c>
      <c r="H267" s="21"/>
    </row>
    <row r="268" spans="1:8" ht="204" hidden="1" outlineLevel="5" x14ac:dyDescent="0.2">
      <c r="A268" s="13" t="s">
        <v>290</v>
      </c>
      <c r="B268" s="17" t="s">
        <v>291</v>
      </c>
      <c r="C268" s="14">
        <v>24000</v>
      </c>
      <c r="D268" s="14">
        <v>24000</v>
      </c>
      <c r="E268" s="14">
        <v>22000</v>
      </c>
      <c r="F268" s="27">
        <f t="shared" si="14"/>
        <v>91.666666666666657</v>
      </c>
      <c r="G268" s="14">
        <f t="shared" si="15"/>
        <v>-2000</v>
      </c>
      <c r="H268" s="21"/>
    </row>
    <row r="269" spans="1:8" ht="204" hidden="1" outlineLevel="6" x14ac:dyDescent="0.2">
      <c r="A269" s="13" t="s">
        <v>290</v>
      </c>
      <c r="B269" s="17" t="s">
        <v>291</v>
      </c>
      <c r="C269" s="14">
        <v>5000</v>
      </c>
      <c r="D269" s="14">
        <v>5000</v>
      </c>
      <c r="E269" s="14">
        <v>5000</v>
      </c>
      <c r="F269" s="27">
        <f t="shared" si="14"/>
        <v>100</v>
      </c>
      <c r="G269" s="14">
        <f t="shared" si="15"/>
        <v>0</v>
      </c>
      <c r="H269" s="21"/>
    </row>
    <row r="270" spans="1:8" ht="204" hidden="1" outlineLevel="6" x14ac:dyDescent="0.2">
      <c r="A270" s="13" t="s">
        <v>290</v>
      </c>
      <c r="B270" s="17" t="s">
        <v>291</v>
      </c>
      <c r="C270" s="14">
        <v>19000</v>
      </c>
      <c r="D270" s="14">
        <v>19000</v>
      </c>
      <c r="E270" s="14">
        <v>17000</v>
      </c>
      <c r="F270" s="27">
        <f t="shared" si="14"/>
        <v>89.473684210526315</v>
      </c>
      <c r="G270" s="14">
        <f t="shared" si="15"/>
        <v>-2000</v>
      </c>
      <c r="H270" s="21"/>
    </row>
    <row r="271" spans="1:8" ht="216.75" hidden="1" outlineLevel="5" x14ac:dyDescent="0.2">
      <c r="A271" s="13" t="s">
        <v>292</v>
      </c>
      <c r="B271" s="17" t="s">
        <v>293</v>
      </c>
      <c r="C271" s="14">
        <v>10000</v>
      </c>
      <c r="D271" s="14">
        <v>10000</v>
      </c>
      <c r="E271" s="14">
        <v>10000</v>
      </c>
      <c r="F271" s="27">
        <f t="shared" si="14"/>
        <v>100</v>
      </c>
      <c r="G271" s="14">
        <f t="shared" si="15"/>
        <v>0</v>
      </c>
      <c r="H271" s="21"/>
    </row>
    <row r="272" spans="1:8" ht="216.75" hidden="1" outlineLevel="6" x14ac:dyDescent="0.2">
      <c r="A272" s="13" t="s">
        <v>292</v>
      </c>
      <c r="B272" s="17" t="s">
        <v>293</v>
      </c>
      <c r="C272" s="14">
        <v>10000</v>
      </c>
      <c r="D272" s="14">
        <v>10000</v>
      </c>
      <c r="E272" s="14">
        <v>10000</v>
      </c>
      <c r="F272" s="27">
        <f t="shared" si="14"/>
        <v>100</v>
      </c>
      <c r="G272" s="14">
        <f t="shared" si="15"/>
        <v>0</v>
      </c>
      <c r="H272" s="21"/>
    </row>
    <row r="273" spans="1:8" ht="216.75" hidden="1" outlineLevel="5" x14ac:dyDescent="0.2">
      <c r="A273" s="13" t="s">
        <v>294</v>
      </c>
      <c r="B273" s="17" t="s">
        <v>295</v>
      </c>
      <c r="C273" s="14">
        <v>113818.62</v>
      </c>
      <c r="D273" s="14">
        <v>113818.62</v>
      </c>
      <c r="E273" s="14">
        <v>93891.26</v>
      </c>
      <c r="F273" s="27">
        <f t="shared" si="14"/>
        <v>82.492003505226123</v>
      </c>
      <c r="G273" s="14">
        <f t="shared" si="15"/>
        <v>-19927.36</v>
      </c>
      <c r="H273" s="21"/>
    </row>
    <row r="274" spans="1:8" ht="216.75" hidden="1" outlineLevel="6" x14ac:dyDescent="0.2">
      <c r="A274" s="13" t="s">
        <v>294</v>
      </c>
      <c r="B274" s="17" t="s">
        <v>295</v>
      </c>
      <c r="C274" s="14">
        <v>80718.62</v>
      </c>
      <c r="D274" s="14">
        <v>80718.62</v>
      </c>
      <c r="E274" s="14">
        <v>80718.62</v>
      </c>
      <c r="F274" s="27">
        <f t="shared" si="14"/>
        <v>100</v>
      </c>
      <c r="G274" s="14">
        <f t="shared" si="15"/>
        <v>0</v>
      </c>
      <c r="H274" s="21"/>
    </row>
    <row r="275" spans="1:8" ht="216.75" hidden="1" outlineLevel="6" x14ac:dyDescent="0.2">
      <c r="A275" s="13" t="s">
        <v>294</v>
      </c>
      <c r="B275" s="17" t="s">
        <v>295</v>
      </c>
      <c r="C275" s="14">
        <v>33100</v>
      </c>
      <c r="D275" s="14">
        <v>33100</v>
      </c>
      <c r="E275" s="14">
        <v>13172.64</v>
      </c>
      <c r="F275" s="27">
        <f t="shared" si="14"/>
        <v>39.796495468277939</v>
      </c>
      <c r="G275" s="14">
        <f t="shared" si="15"/>
        <v>-19927.36</v>
      </c>
      <c r="H275" s="21"/>
    </row>
    <row r="276" spans="1:8" ht="191.25" hidden="1" outlineLevel="5" x14ac:dyDescent="0.2">
      <c r="A276" s="13" t="s">
        <v>296</v>
      </c>
      <c r="B276" s="17" t="s">
        <v>297</v>
      </c>
      <c r="C276" s="14">
        <v>119007.62</v>
      </c>
      <c r="D276" s="14">
        <v>119007.62</v>
      </c>
      <c r="E276" s="14">
        <v>92782.68</v>
      </c>
      <c r="F276" s="27">
        <f t="shared" si="14"/>
        <v>77.963646361468278</v>
      </c>
      <c r="G276" s="14">
        <f t="shared" si="15"/>
        <v>-26224.940000000002</v>
      </c>
      <c r="H276" s="21"/>
    </row>
    <row r="277" spans="1:8" ht="191.25" hidden="1" outlineLevel="6" x14ac:dyDescent="0.2">
      <c r="A277" s="13" t="s">
        <v>296</v>
      </c>
      <c r="B277" s="17" t="s">
        <v>297</v>
      </c>
      <c r="C277" s="14">
        <v>34907.620000000003</v>
      </c>
      <c r="D277" s="14">
        <v>34907.620000000003</v>
      </c>
      <c r="E277" s="14">
        <v>34907.620000000003</v>
      </c>
      <c r="F277" s="27">
        <f t="shared" si="14"/>
        <v>100</v>
      </c>
      <c r="G277" s="14">
        <f t="shared" si="15"/>
        <v>0</v>
      </c>
      <c r="H277" s="21"/>
    </row>
    <row r="278" spans="1:8" ht="191.25" hidden="1" outlineLevel="6" x14ac:dyDescent="0.2">
      <c r="A278" s="13" t="s">
        <v>296</v>
      </c>
      <c r="B278" s="17" t="s">
        <v>297</v>
      </c>
      <c r="C278" s="14">
        <v>84100</v>
      </c>
      <c r="D278" s="14">
        <v>84100</v>
      </c>
      <c r="E278" s="14">
        <v>57875.06</v>
      </c>
      <c r="F278" s="27">
        <f t="shared" si="14"/>
        <v>68.816956004756236</v>
      </c>
      <c r="G278" s="14">
        <f t="shared" si="15"/>
        <v>-26224.940000000002</v>
      </c>
      <c r="H278" s="21"/>
    </row>
    <row r="279" spans="1:8" ht="165.75" hidden="1" outlineLevel="5" x14ac:dyDescent="0.2">
      <c r="A279" s="13" t="s">
        <v>298</v>
      </c>
      <c r="B279" s="17" t="s">
        <v>299</v>
      </c>
      <c r="C279" s="14">
        <v>10994798.08</v>
      </c>
      <c r="D279" s="14">
        <v>10994798.08</v>
      </c>
      <c r="E279" s="14">
        <v>10887333.119999999</v>
      </c>
      <c r="F279" s="27">
        <f t="shared" si="14"/>
        <v>99.022583596187332</v>
      </c>
      <c r="G279" s="14">
        <f t="shared" si="15"/>
        <v>-107464.96000000089</v>
      </c>
      <c r="H279" s="21"/>
    </row>
    <row r="280" spans="1:8" ht="165.75" hidden="1" outlineLevel="6" x14ac:dyDescent="0.2">
      <c r="A280" s="13" t="s">
        <v>298</v>
      </c>
      <c r="B280" s="17" t="s">
        <v>299</v>
      </c>
      <c r="C280" s="14">
        <v>114064.75</v>
      </c>
      <c r="D280" s="14">
        <v>114064.75</v>
      </c>
      <c r="E280" s="14">
        <v>125080.05</v>
      </c>
      <c r="F280" s="27">
        <f t="shared" si="14"/>
        <v>109.65705881966163</v>
      </c>
      <c r="G280" s="14">
        <f t="shared" si="15"/>
        <v>11015.300000000003</v>
      </c>
      <c r="H280" s="21"/>
    </row>
    <row r="281" spans="1:8" ht="165.75" hidden="1" outlineLevel="6" x14ac:dyDescent="0.2">
      <c r="A281" s="13" t="s">
        <v>298</v>
      </c>
      <c r="B281" s="17" t="s">
        <v>299</v>
      </c>
      <c r="C281" s="14">
        <v>15687.83</v>
      </c>
      <c r="D281" s="14">
        <v>15687.83</v>
      </c>
      <c r="E281" s="14">
        <v>15687.83</v>
      </c>
      <c r="F281" s="27">
        <f t="shared" si="14"/>
        <v>100</v>
      </c>
      <c r="G281" s="14">
        <f t="shared" si="15"/>
        <v>0</v>
      </c>
      <c r="H281" s="21"/>
    </row>
    <row r="282" spans="1:8" ht="165.75" hidden="1" outlineLevel="6" x14ac:dyDescent="0.2">
      <c r="A282" s="13" t="s">
        <v>298</v>
      </c>
      <c r="B282" s="17" t="s">
        <v>299</v>
      </c>
      <c r="C282" s="14">
        <v>0</v>
      </c>
      <c r="D282" s="14">
        <v>0</v>
      </c>
      <c r="E282" s="14">
        <v>0</v>
      </c>
      <c r="F282" s="27" t="e">
        <f t="shared" si="14"/>
        <v>#DIV/0!</v>
      </c>
      <c r="G282" s="14">
        <f t="shared" si="15"/>
        <v>0</v>
      </c>
      <c r="H282" s="21"/>
    </row>
    <row r="283" spans="1:8" ht="165.75" hidden="1" outlineLevel="6" x14ac:dyDescent="0.2">
      <c r="A283" s="13" t="s">
        <v>298</v>
      </c>
      <c r="B283" s="17" t="s">
        <v>299</v>
      </c>
      <c r="C283" s="14">
        <v>30838.97</v>
      </c>
      <c r="D283" s="14">
        <v>30838.97</v>
      </c>
      <c r="E283" s="14">
        <v>40838.97</v>
      </c>
      <c r="F283" s="27">
        <f t="shared" ref="F283:F346" si="16">E283/D283*100</f>
        <v>132.42650451684995</v>
      </c>
      <c r="G283" s="14">
        <f t="shared" ref="G283:G346" si="17">E283-D283</f>
        <v>10000</v>
      </c>
      <c r="H283" s="21"/>
    </row>
    <row r="284" spans="1:8" ht="165.75" hidden="1" outlineLevel="6" x14ac:dyDescent="0.2">
      <c r="A284" s="13" t="s">
        <v>298</v>
      </c>
      <c r="B284" s="17" t="s">
        <v>299</v>
      </c>
      <c r="C284" s="14">
        <v>5835606.5300000003</v>
      </c>
      <c r="D284" s="14">
        <v>5835606.5300000003</v>
      </c>
      <c r="E284" s="14">
        <v>5835606.5300000003</v>
      </c>
      <c r="F284" s="27">
        <f t="shared" si="16"/>
        <v>100</v>
      </c>
      <c r="G284" s="14">
        <f t="shared" si="17"/>
        <v>0</v>
      </c>
      <c r="H284" s="21"/>
    </row>
    <row r="285" spans="1:8" ht="165.75" hidden="1" outlineLevel="6" x14ac:dyDescent="0.2">
      <c r="A285" s="13" t="s">
        <v>298</v>
      </c>
      <c r="B285" s="17" t="s">
        <v>299</v>
      </c>
      <c r="C285" s="14">
        <v>4998600</v>
      </c>
      <c r="D285" s="14">
        <v>4998600</v>
      </c>
      <c r="E285" s="14">
        <v>4870119.74</v>
      </c>
      <c r="F285" s="27">
        <f t="shared" si="16"/>
        <v>97.429675109030541</v>
      </c>
      <c r="G285" s="14">
        <f t="shared" si="17"/>
        <v>-128480.25999999978</v>
      </c>
      <c r="H285" s="21"/>
    </row>
    <row r="286" spans="1:8" ht="102" hidden="1" outlineLevel="3" collapsed="1" x14ac:dyDescent="0.2">
      <c r="A286" s="13" t="s">
        <v>300</v>
      </c>
      <c r="B286" s="16" t="s">
        <v>301</v>
      </c>
      <c r="C286" s="14">
        <v>0</v>
      </c>
      <c r="D286" s="14">
        <v>0</v>
      </c>
      <c r="E286" s="14">
        <v>1000</v>
      </c>
      <c r="F286" s="27" t="e">
        <f t="shared" si="16"/>
        <v>#DIV/0!</v>
      </c>
      <c r="G286" s="14">
        <f t="shared" si="17"/>
        <v>1000</v>
      </c>
      <c r="H286" s="21"/>
    </row>
    <row r="287" spans="1:8" ht="140.25" hidden="1" outlineLevel="4" x14ac:dyDescent="0.2">
      <c r="A287" s="13" t="s">
        <v>302</v>
      </c>
      <c r="B287" s="17" t="s">
        <v>303</v>
      </c>
      <c r="C287" s="14">
        <v>0</v>
      </c>
      <c r="D287" s="14">
        <v>0</v>
      </c>
      <c r="E287" s="14">
        <v>1000</v>
      </c>
      <c r="F287" s="27" t="e">
        <f t="shared" si="16"/>
        <v>#DIV/0!</v>
      </c>
      <c r="G287" s="14">
        <f t="shared" si="17"/>
        <v>1000</v>
      </c>
      <c r="H287" s="21"/>
    </row>
    <row r="288" spans="1:8" ht="140.25" hidden="1" outlineLevel="6" x14ac:dyDescent="0.2">
      <c r="A288" s="13" t="s">
        <v>302</v>
      </c>
      <c r="B288" s="17" t="s">
        <v>303</v>
      </c>
      <c r="C288" s="14">
        <v>0</v>
      </c>
      <c r="D288" s="14">
        <v>0</v>
      </c>
      <c r="E288" s="14">
        <v>1000</v>
      </c>
      <c r="F288" s="27" t="e">
        <f t="shared" si="16"/>
        <v>#DIV/0!</v>
      </c>
      <c r="G288" s="14">
        <f t="shared" si="17"/>
        <v>1000</v>
      </c>
      <c r="H288" s="21"/>
    </row>
    <row r="289" spans="1:8" ht="204" outlineLevel="2" collapsed="1" x14ac:dyDescent="0.2">
      <c r="A289" s="13" t="s">
        <v>304</v>
      </c>
      <c r="B289" s="17" t="s">
        <v>305</v>
      </c>
      <c r="C289" s="14">
        <v>2489033.7400000002</v>
      </c>
      <c r="D289" s="14">
        <v>2489033.7400000002</v>
      </c>
      <c r="E289" s="14">
        <v>2335413.7599999998</v>
      </c>
      <c r="F289" s="27">
        <f t="shared" si="16"/>
        <v>93.828127858162318</v>
      </c>
      <c r="G289" s="14">
        <f t="shared" si="17"/>
        <v>-153619.98000000045</v>
      </c>
      <c r="H289" s="23" t="s">
        <v>591</v>
      </c>
    </row>
    <row r="290" spans="1:8" ht="255" hidden="1" outlineLevel="3" collapsed="1" x14ac:dyDescent="0.2">
      <c r="A290" s="13" t="s">
        <v>306</v>
      </c>
      <c r="B290" s="17" t="s">
        <v>307</v>
      </c>
      <c r="C290" s="14">
        <v>2489033.7400000002</v>
      </c>
      <c r="D290" s="14">
        <v>2489033.7400000002</v>
      </c>
      <c r="E290" s="14">
        <v>2335413.7599999998</v>
      </c>
      <c r="F290" s="27">
        <f t="shared" si="16"/>
        <v>93.828127858162318</v>
      </c>
      <c r="G290" s="14">
        <f t="shared" si="17"/>
        <v>-153619.98000000045</v>
      </c>
      <c r="H290" s="21"/>
    </row>
    <row r="291" spans="1:8" ht="255" hidden="1" outlineLevel="6" x14ac:dyDescent="0.2">
      <c r="A291" s="13" t="s">
        <v>306</v>
      </c>
      <c r="B291" s="17" t="s">
        <v>307</v>
      </c>
      <c r="C291" s="14">
        <v>1555833.74</v>
      </c>
      <c r="D291" s="14">
        <v>1555833.74</v>
      </c>
      <c r="E291" s="14">
        <v>1555833.74</v>
      </c>
      <c r="F291" s="27">
        <f t="shared" si="16"/>
        <v>100</v>
      </c>
      <c r="G291" s="14">
        <f t="shared" si="17"/>
        <v>0</v>
      </c>
      <c r="H291" s="21"/>
    </row>
    <row r="292" spans="1:8" ht="255" hidden="1" outlineLevel="6" x14ac:dyDescent="0.2">
      <c r="A292" s="13" t="s">
        <v>306</v>
      </c>
      <c r="B292" s="17" t="s">
        <v>307</v>
      </c>
      <c r="C292" s="14">
        <v>933200</v>
      </c>
      <c r="D292" s="14">
        <v>933200</v>
      </c>
      <c r="E292" s="14">
        <v>779580.02</v>
      </c>
      <c r="F292" s="27">
        <f t="shared" si="16"/>
        <v>83.538364766395205</v>
      </c>
      <c r="G292" s="14">
        <f t="shared" si="17"/>
        <v>-153619.97999999998</v>
      </c>
      <c r="H292" s="21"/>
    </row>
    <row r="293" spans="1:8" ht="63.75" outlineLevel="2" collapsed="1" x14ac:dyDescent="0.2">
      <c r="A293" s="13" t="s">
        <v>308</v>
      </c>
      <c r="B293" s="16" t="s">
        <v>309</v>
      </c>
      <c r="C293" s="14">
        <v>2654525.2999999998</v>
      </c>
      <c r="D293" s="14">
        <v>2654525.2999999998</v>
      </c>
      <c r="E293" s="14">
        <v>2010409.07</v>
      </c>
      <c r="F293" s="27">
        <f t="shared" si="16"/>
        <v>75.735163270058123</v>
      </c>
      <c r="G293" s="14">
        <f t="shared" si="17"/>
        <v>-644116.22999999975</v>
      </c>
      <c r="H293" s="23" t="s">
        <v>597</v>
      </c>
    </row>
    <row r="294" spans="1:8" ht="102" hidden="1" outlineLevel="3" collapsed="1" x14ac:dyDescent="0.2">
      <c r="A294" s="13" t="s">
        <v>310</v>
      </c>
      <c r="B294" s="16" t="s">
        <v>311</v>
      </c>
      <c r="C294" s="14">
        <v>25.3</v>
      </c>
      <c r="D294" s="14">
        <v>25.3</v>
      </c>
      <c r="E294" s="14">
        <v>25.3</v>
      </c>
      <c r="F294" s="27">
        <f t="shared" si="16"/>
        <v>100</v>
      </c>
      <c r="G294" s="14">
        <f t="shared" si="17"/>
        <v>0</v>
      </c>
      <c r="H294" s="21"/>
    </row>
    <row r="295" spans="1:8" ht="102" hidden="1" outlineLevel="6" x14ac:dyDescent="0.2">
      <c r="A295" s="13" t="s">
        <v>310</v>
      </c>
      <c r="B295" s="16" t="s">
        <v>311</v>
      </c>
      <c r="C295" s="14">
        <v>0</v>
      </c>
      <c r="D295" s="14">
        <v>0</v>
      </c>
      <c r="E295" s="14">
        <v>0</v>
      </c>
      <c r="F295" s="27" t="e">
        <f t="shared" si="16"/>
        <v>#DIV/0!</v>
      </c>
      <c r="G295" s="14">
        <f t="shared" si="17"/>
        <v>0</v>
      </c>
      <c r="H295" s="21"/>
    </row>
    <row r="296" spans="1:8" ht="102" hidden="1" outlineLevel="6" x14ac:dyDescent="0.2">
      <c r="A296" s="13" t="s">
        <v>310</v>
      </c>
      <c r="B296" s="16" t="s">
        <v>311</v>
      </c>
      <c r="C296" s="14">
        <v>0</v>
      </c>
      <c r="D296" s="14">
        <v>0</v>
      </c>
      <c r="E296" s="14">
        <v>0</v>
      </c>
      <c r="F296" s="27" t="e">
        <f t="shared" si="16"/>
        <v>#DIV/0!</v>
      </c>
      <c r="G296" s="14">
        <f t="shared" si="17"/>
        <v>0</v>
      </c>
      <c r="H296" s="21"/>
    </row>
    <row r="297" spans="1:8" ht="102" hidden="1" outlineLevel="6" x14ac:dyDescent="0.2">
      <c r="A297" s="13" t="s">
        <v>310</v>
      </c>
      <c r="B297" s="16" t="s">
        <v>311</v>
      </c>
      <c r="C297" s="14">
        <v>25.3</v>
      </c>
      <c r="D297" s="14">
        <v>25.3</v>
      </c>
      <c r="E297" s="14">
        <v>25.3</v>
      </c>
      <c r="F297" s="27">
        <f t="shared" si="16"/>
        <v>100</v>
      </c>
      <c r="G297" s="14">
        <f t="shared" si="17"/>
        <v>0</v>
      </c>
      <c r="H297" s="21"/>
    </row>
    <row r="298" spans="1:8" ht="114.75" hidden="1" outlineLevel="3" collapsed="1" x14ac:dyDescent="0.2">
      <c r="A298" s="13" t="s">
        <v>312</v>
      </c>
      <c r="B298" s="16" t="s">
        <v>313</v>
      </c>
      <c r="C298" s="14">
        <v>2654500</v>
      </c>
      <c r="D298" s="14">
        <v>2654500</v>
      </c>
      <c r="E298" s="14">
        <v>2010383.77</v>
      </c>
      <c r="F298" s="27">
        <f t="shared" si="16"/>
        <v>75.734932002260308</v>
      </c>
      <c r="G298" s="14">
        <f t="shared" si="17"/>
        <v>-644116.23</v>
      </c>
      <c r="H298" s="21"/>
    </row>
    <row r="299" spans="1:8" ht="114.75" hidden="1" outlineLevel="6" x14ac:dyDescent="0.2">
      <c r="A299" s="13" t="s">
        <v>312</v>
      </c>
      <c r="B299" s="16" t="s">
        <v>313</v>
      </c>
      <c r="C299" s="14">
        <v>2654000</v>
      </c>
      <c r="D299" s="14">
        <v>2654000</v>
      </c>
      <c r="E299" s="14">
        <v>2009883.77</v>
      </c>
      <c r="F299" s="27">
        <f t="shared" si="16"/>
        <v>75.730360587792006</v>
      </c>
      <c r="G299" s="14">
        <f t="shared" si="17"/>
        <v>-644116.23</v>
      </c>
      <c r="H299" s="21"/>
    </row>
    <row r="300" spans="1:8" ht="114.75" hidden="1" outlineLevel="6" x14ac:dyDescent="0.2">
      <c r="A300" s="13" t="s">
        <v>312</v>
      </c>
      <c r="B300" s="16" t="s">
        <v>313</v>
      </c>
      <c r="C300" s="14">
        <v>500</v>
      </c>
      <c r="D300" s="14">
        <v>500</v>
      </c>
      <c r="E300" s="14">
        <v>500</v>
      </c>
      <c r="F300" s="27">
        <f t="shared" si="16"/>
        <v>100</v>
      </c>
      <c r="G300" s="14">
        <f t="shared" si="17"/>
        <v>0</v>
      </c>
      <c r="H300" s="21"/>
    </row>
    <row r="301" spans="1:8" ht="204" outlineLevel="2" collapsed="1" x14ac:dyDescent="0.2">
      <c r="A301" s="13" t="s">
        <v>314</v>
      </c>
      <c r="B301" s="17" t="s">
        <v>315</v>
      </c>
      <c r="C301" s="14">
        <v>96659334.569999993</v>
      </c>
      <c r="D301" s="14">
        <v>96659334.569999993</v>
      </c>
      <c r="E301" s="14">
        <v>93610666.590000004</v>
      </c>
      <c r="F301" s="27">
        <f t="shared" si="16"/>
        <v>96.845966306759365</v>
      </c>
      <c r="G301" s="14">
        <f t="shared" si="17"/>
        <v>-3048667.9799999893</v>
      </c>
      <c r="H301" s="21" t="s">
        <v>585</v>
      </c>
    </row>
    <row r="302" spans="1:8" ht="89.25" hidden="1" outlineLevel="3" collapsed="1" x14ac:dyDescent="0.2">
      <c r="A302" s="13" t="s">
        <v>316</v>
      </c>
      <c r="B302" s="16" t="s">
        <v>317</v>
      </c>
      <c r="C302" s="14">
        <v>7578709.9000000004</v>
      </c>
      <c r="D302" s="14">
        <v>7578709.9000000004</v>
      </c>
      <c r="E302" s="14">
        <v>13522712.199999999</v>
      </c>
      <c r="F302" s="27">
        <f t="shared" si="16"/>
        <v>178.43026555218847</v>
      </c>
      <c r="G302" s="14">
        <f t="shared" si="17"/>
        <v>5944002.2999999989</v>
      </c>
      <c r="H302" s="21"/>
    </row>
    <row r="303" spans="1:8" ht="114.75" hidden="1" outlineLevel="4" x14ac:dyDescent="0.2">
      <c r="A303" s="13" t="s">
        <v>318</v>
      </c>
      <c r="B303" s="16" t="s">
        <v>319</v>
      </c>
      <c r="C303" s="14">
        <v>7578709.9000000004</v>
      </c>
      <c r="D303" s="14">
        <v>7578709.9000000004</v>
      </c>
      <c r="E303" s="14">
        <v>13522712.199999999</v>
      </c>
      <c r="F303" s="27">
        <f t="shared" si="16"/>
        <v>178.43026555218847</v>
      </c>
      <c r="G303" s="14">
        <f t="shared" si="17"/>
        <v>5944002.2999999989</v>
      </c>
      <c r="H303" s="21"/>
    </row>
    <row r="304" spans="1:8" ht="114.75" hidden="1" outlineLevel="6" x14ac:dyDescent="0.2">
      <c r="A304" s="13" t="s">
        <v>318</v>
      </c>
      <c r="B304" s="16" t="s">
        <v>319</v>
      </c>
      <c r="C304" s="14">
        <v>189.16</v>
      </c>
      <c r="D304" s="14">
        <v>189.16</v>
      </c>
      <c r="E304" s="14">
        <v>717.16</v>
      </c>
      <c r="F304" s="27">
        <f t="shared" si="16"/>
        <v>379.12877986889401</v>
      </c>
      <c r="G304" s="14">
        <f t="shared" si="17"/>
        <v>528</v>
      </c>
      <c r="H304" s="21"/>
    </row>
    <row r="305" spans="1:8" ht="114.75" hidden="1" outlineLevel="6" x14ac:dyDescent="0.2">
      <c r="A305" s="13" t="s">
        <v>318</v>
      </c>
      <c r="B305" s="16" t="s">
        <v>319</v>
      </c>
      <c r="C305" s="14">
        <v>3179684.12</v>
      </c>
      <c r="D305" s="14">
        <v>3179684.12</v>
      </c>
      <c r="E305" s="14">
        <v>5932320.4100000001</v>
      </c>
      <c r="F305" s="27">
        <f t="shared" si="16"/>
        <v>186.56948885853478</v>
      </c>
      <c r="G305" s="14">
        <f t="shared" si="17"/>
        <v>2752636.29</v>
      </c>
      <c r="H305" s="21"/>
    </row>
    <row r="306" spans="1:8" ht="114.75" hidden="1" outlineLevel="6" x14ac:dyDescent="0.2">
      <c r="A306" s="13" t="s">
        <v>318</v>
      </c>
      <c r="B306" s="16" t="s">
        <v>319</v>
      </c>
      <c r="C306" s="14">
        <v>703804.95</v>
      </c>
      <c r="D306" s="14">
        <v>703804.95</v>
      </c>
      <c r="E306" s="14">
        <v>0</v>
      </c>
      <c r="F306" s="27">
        <f t="shared" si="16"/>
        <v>0</v>
      </c>
      <c r="G306" s="14">
        <f t="shared" si="17"/>
        <v>-703804.95</v>
      </c>
      <c r="H306" s="21"/>
    </row>
    <row r="307" spans="1:8" ht="114.75" hidden="1" outlineLevel="6" x14ac:dyDescent="0.2">
      <c r="A307" s="13" t="s">
        <v>318</v>
      </c>
      <c r="B307" s="16" t="s">
        <v>319</v>
      </c>
      <c r="C307" s="14">
        <v>3595200.23</v>
      </c>
      <c r="D307" s="14">
        <v>3595200.23</v>
      </c>
      <c r="E307" s="14">
        <v>7349570.8499999996</v>
      </c>
      <c r="F307" s="27">
        <f t="shared" si="16"/>
        <v>204.42730250937927</v>
      </c>
      <c r="G307" s="14">
        <f t="shared" si="17"/>
        <v>3754370.6199999996</v>
      </c>
      <c r="H307" s="21"/>
    </row>
    <row r="308" spans="1:8" ht="114.75" hidden="1" outlineLevel="6" x14ac:dyDescent="0.2">
      <c r="A308" s="13" t="s">
        <v>318</v>
      </c>
      <c r="B308" s="16" t="s">
        <v>319</v>
      </c>
      <c r="C308" s="14">
        <v>99831.44</v>
      </c>
      <c r="D308" s="14">
        <v>99831.44</v>
      </c>
      <c r="E308" s="14">
        <v>240103.78</v>
      </c>
      <c r="F308" s="27">
        <f t="shared" si="16"/>
        <v>240.5091822776472</v>
      </c>
      <c r="G308" s="14">
        <f t="shared" si="17"/>
        <v>140272.34</v>
      </c>
      <c r="H308" s="21"/>
    </row>
    <row r="309" spans="1:8" ht="153" hidden="1" outlineLevel="3" collapsed="1" x14ac:dyDescent="0.2">
      <c r="A309" s="13" t="s">
        <v>320</v>
      </c>
      <c r="B309" s="17" t="s">
        <v>321</v>
      </c>
      <c r="C309" s="14">
        <v>89080624.670000002</v>
      </c>
      <c r="D309" s="14">
        <v>89080624.670000002</v>
      </c>
      <c r="E309" s="14">
        <v>80087954.390000001</v>
      </c>
      <c r="F309" s="27">
        <f t="shared" si="16"/>
        <v>89.905021082515489</v>
      </c>
      <c r="G309" s="14">
        <f t="shared" si="17"/>
        <v>-8992670.2800000012</v>
      </c>
      <c r="H309" s="21"/>
    </row>
    <row r="310" spans="1:8" ht="114.75" hidden="1" outlineLevel="4" x14ac:dyDescent="0.2">
      <c r="A310" s="13" t="s">
        <v>322</v>
      </c>
      <c r="B310" s="16" t="s">
        <v>323</v>
      </c>
      <c r="C310" s="14">
        <v>89080624.670000002</v>
      </c>
      <c r="D310" s="14">
        <v>89080624.670000002</v>
      </c>
      <c r="E310" s="14">
        <v>80087954.390000001</v>
      </c>
      <c r="F310" s="27">
        <f t="shared" si="16"/>
        <v>89.905021082515489</v>
      </c>
      <c r="G310" s="14">
        <f t="shared" si="17"/>
        <v>-8992670.2800000012</v>
      </c>
      <c r="H310" s="21"/>
    </row>
    <row r="311" spans="1:8" ht="216.75" hidden="1" outlineLevel="5" x14ac:dyDescent="0.2">
      <c r="A311" s="13" t="s">
        <v>324</v>
      </c>
      <c r="B311" s="17" t="s">
        <v>325</v>
      </c>
      <c r="C311" s="14">
        <v>35104040.670000002</v>
      </c>
      <c r="D311" s="14">
        <v>35104040.670000002</v>
      </c>
      <c r="E311" s="14">
        <v>18366548.879999999</v>
      </c>
      <c r="F311" s="27">
        <f t="shared" si="16"/>
        <v>52.32032703202767</v>
      </c>
      <c r="G311" s="14">
        <f t="shared" si="17"/>
        <v>-16737491.790000003</v>
      </c>
      <c r="H311" s="21"/>
    </row>
    <row r="312" spans="1:8" ht="216.75" hidden="1" outlineLevel="6" x14ac:dyDescent="0.2">
      <c r="A312" s="13" t="s">
        <v>324</v>
      </c>
      <c r="B312" s="17" t="s">
        <v>325</v>
      </c>
      <c r="C312" s="14">
        <v>35104040.670000002</v>
      </c>
      <c r="D312" s="14">
        <v>35104040.670000002</v>
      </c>
      <c r="E312" s="14">
        <v>18366548.879999999</v>
      </c>
      <c r="F312" s="27">
        <f t="shared" si="16"/>
        <v>52.32032703202767</v>
      </c>
      <c r="G312" s="14">
        <f t="shared" si="17"/>
        <v>-16737491.790000003</v>
      </c>
      <c r="H312" s="21"/>
    </row>
    <row r="313" spans="1:8" ht="216.75" hidden="1" outlineLevel="5" x14ac:dyDescent="0.2">
      <c r="A313" s="13" t="s">
        <v>326</v>
      </c>
      <c r="B313" s="17" t="s">
        <v>327</v>
      </c>
      <c r="C313" s="14">
        <v>477608.82</v>
      </c>
      <c r="D313" s="14">
        <v>477608.82</v>
      </c>
      <c r="E313" s="14">
        <v>404293.1</v>
      </c>
      <c r="F313" s="27">
        <f t="shared" si="16"/>
        <v>84.649420837747499</v>
      </c>
      <c r="G313" s="14">
        <f t="shared" si="17"/>
        <v>-73315.72000000003</v>
      </c>
      <c r="H313" s="21"/>
    </row>
    <row r="314" spans="1:8" ht="216.75" hidden="1" outlineLevel="6" x14ac:dyDescent="0.2">
      <c r="A314" s="13" t="s">
        <v>326</v>
      </c>
      <c r="B314" s="17" t="s">
        <v>327</v>
      </c>
      <c r="C314" s="14">
        <v>477608.82</v>
      </c>
      <c r="D314" s="14">
        <v>477608.82</v>
      </c>
      <c r="E314" s="14">
        <v>404293.1</v>
      </c>
      <c r="F314" s="27">
        <f t="shared" si="16"/>
        <v>84.649420837747499</v>
      </c>
      <c r="G314" s="14">
        <f t="shared" si="17"/>
        <v>-73315.72000000003</v>
      </c>
      <c r="H314" s="21"/>
    </row>
    <row r="315" spans="1:8" ht="165.75" hidden="1" outlineLevel="5" x14ac:dyDescent="0.2">
      <c r="A315" s="13" t="s">
        <v>328</v>
      </c>
      <c r="B315" s="17" t="s">
        <v>329</v>
      </c>
      <c r="C315" s="14">
        <v>53498975.18</v>
      </c>
      <c r="D315" s="14">
        <v>53498975.18</v>
      </c>
      <c r="E315" s="14">
        <v>61317112.409999996</v>
      </c>
      <c r="F315" s="27">
        <f t="shared" si="16"/>
        <v>114.6136205482357</v>
      </c>
      <c r="G315" s="14">
        <f t="shared" si="17"/>
        <v>7818137.2299999967</v>
      </c>
      <c r="H315" s="21"/>
    </row>
    <row r="316" spans="1:8" ht="165.75" hidden="1" outlineLevel="6" x14ac:dyDescent="0.2">
      <c r="A316" s="13" t="s">
        <v>328</v>
      </c>
      <c r="B316" s="17" t="s">
        <v>329</v>
      </c>
      <c r="C316" s="14">
        <v>0</v>
      </c>
      <c r="D316" s="14">
        <v>0</v>
      </c>
      <c r="E316" s="14">
        <v>0</v>
      </c>
      <c r="F316" s="27" t="e">
        <f t="shared" si="16"/>
        <v>#DIV/0!</v>
      </c>
      <c r="G316" s="14">
        <f t="shared" si="17"/>
        <v>0</v>
      </c>
      <c r="H316" s="21"/>
    </row>
    <row r="317" spans="1:8" ht="165.75" hidden="1" outlineLevel="6" x14ac:dyDescent="0.2">
      <c r="A317" s="13" t="s">
        <v>328</v>
      </c>
      <c r="B317" s="17" t="s">
        <v>329</v>
      </c>
      <c r="C317" s="14">
        <v>7495742.2599999998</v>
      </c>
      <c r="D317" s="14">
        <v>7495742.2599999998</v>
      </c>
      <c r="E317" s="14">
        <v>8276098.7000000002</v>
      </c>
      <c r="F317" s="27">
        <f t="shared" si="16"/>
        <v>110.41066265264037</v>
      </c>
      <c r="G317" s="14">
        <f t="shared" si="17"/>
        <v>780356.44000000041</v>
      </c>
      <c r="H317" s="21"/>
    </row>
    <row r="318" spans="1:8" ht="165.75" hidden="1" outlineLevel="6" x14ac:dyDescent="0.2">
      <c r="A318" s="13" t="s">
        <v>328</v>
      </c>
      <c r="B318" s="17" t="s">
        <v>329</v>
      </c>
      <c r="C318" s="14">
        <v>100684.91</v>
      </c>
      <c r="D318" s="14">
        <v>100684.91</v>
      </c>
      <c r="E318" s="14">
        <v>72422.73</v>
      </c>
      <c r="F318" s="27">
        <f t="shared" si="16"/>
        <v>71.930073732002143</v>
      </c>
      <c r="G318" s="14">
        <f t="shared" si="17"/>
        <v>-28262.180000000008</v>
      </c>
      <c r="H318" s="21"/>
    </row>
    <row r="319" spans="1:8" ht="165.75" hidden="1" outlineLevel="6" x14ac:dyDescent="0.2">
      <c r="A319" s="13" t="s">
        <v>328</v>
      </c>
      <c r="B319" s="17" t="s">
        <v>329</v>
      </c>
      <c r="C319" s="14">
        <v>43185356.039999999</v>
      </c>
      <c r="D319" s="14">
        <v>43185356.039999999</v>
      </c>
      <c r="E319" s="14">
        <v>50203388.149999999</v>
      </c>
      <c r="F319" s="27">
        <f t="shared" si="16"/>
        <v>116.25095345630501</v>
      </c>
      <c r="G319" s="14">
        <f t="shared" si="17"/>
        <v>7018032.1099999994</v>
      </c>
      <c r="H319" s="21"/>
    </row>
    <row r="320" spans="1:8" ht="165.75" hidden="1" outlineLevel="6" x14ac:dyDescent="0.2">
      <c r="A320" s="13" t="s">
        <v>328</v>
      </c>
      <c r="B320" s="17" t="s">
        <v>329</v>
      </c>
      <c r="C320" s="14">
        <v>309902.32</v>
      </c>
      <c r="D320" s="14">
        <v>309902.32</v>
      </c>
      <c r="E320" s="14">
        <v>309902.32</v>
      </c>
      <c r="F320" s="27">
        <f t="shared" si="16"/>
        <v>100</v>
      </c>
      <c r="G320" s="14">
        <f t="shared" si="17"/>
        <v>0</v>
      </c>
      <c r="H320" s="21"/>
    </row>
    <row r="321" spans="1:8" ht="165.75" hidden="1" outlineLevel="6" x14ac:dyDescent="0.2">
      <c r="A321" s="13" t="s">
        <v>328</v>
      </c>
      <c r="B321" s="17" t="s">
        <v>329</v>
      </c>
      <c r="C321" s="14">
        <v>2407289.65</v>
      </c>
      <c r="D321" s="14">
        <v>2407289.65</v>
      </c>
      <c r="E321" s="14">
        <v>2455300.5099999998</v>
      </c>
      <c r="F321" s="27">
        <f t="shared" si="16"/>
        <v>101.99439481659383</v>
      </c>
      <c r="G321" s="14">
        <f t="shared" si="17"/>
        <v>48010.85999999987</v>
      </c>
      <c r="H321" s="21"/>
    </row>
    <row r="322" spans="1:8" ht="25.5" outlineLevel="2" collapsed="1" x14ac:dyDescent="0.2">
      <c r="A322" s="13" t="s">
        <v>330</v>
      </c>
      <c r="B322" s="16" t="s">
        <v>331</v>
      </c>
      <c r="C322" s="14">
        <v>6023871.75</v>
      </c>
      <c r="D322" s="14">
        <v>6023871.75</v>
      </c>
      <c r="E322" s="14">
        <v>6150292.6200000001</v>
      </c>
      <c r="F322" s="27">
        <f t="shared" si="16"/>
        <v>102.09866470015734</v>
      </c>
      <c r="G322" s="14">
        <f t="shared" si="17"/>
        <v>126420.87000000011</v>
      </c>
      <c r="H322" s="21" t="s">
        <v>585</v>
      </c>
    </row>
    <row r="323" spans="1:8" ht="153" hidden="1" outlineLevel="3" collapsed="1" x14ac:dyDescent="0.2">
      <c r="A323" s="13" t="s">
        <v>332</v>
      </c>
      <c r="B323" s="17" t="s">
        <v>333</v>
      </c>
      <c r="C323" s="14">
        <v>5019838.67</v>
      </c>
      <c r="D323" s="14">
        <v>5019838.67</v>
      </c>
      <c r="E323" s="14">
        <v>4354446.59</v>
      </c>
      <c r="F323" s="27">
        <f t="shared" si="16"/>
        <v>86.74475169936089</v>
      </c>
      <c r="G323" s="14">
        <f t="shared" si="17"/>
        <v>-665392.08000000007</v>
      </c>
      <c r="H323" s="21"/>
    </row>
    <row r="324" spans="1:8" ht="76.5" hidden="1" outlineLevel="4" x14ac:dyDescent="0.2">
      <c r="A324" s="13" t="s">
        <v>334</v>
      </c>
      <c r="B324" s="16" t="s">
        <v>335</v>
      </c>
      <c r="C324" s="14">
        <v>856373.38</v>
      </c>
      <c r="D324" s="14">
        <v>856373.38</v>
      </c>
      <c r="E324" s="14">
        <v>856373.38</v>
      </c>
      <c r="F324" s="27">
        <f t="shared" si="16"/>
        <v>100</v>
      </c>
      <c r="G324" s="14">
        <f t="shared" si="17"/>
        <v>0</v>
      </c>
      <c r="H324" s="21"/>
    </row>
    <row r="325" spans="1:8" ht="76.5" hidden="1" outlineLevel="6" x14ac:dyDescent="0.2">
      <c r="A325" s="13" t="s">
        <v>334</v>
      </c>
      <c r="B325" s="16" t="s">
        <v>335</v>
      </c>
      <c r="C325" s="14">
        <v>636003.38</v>
      </c>
      <c r="D325" s="14">
        <v>636003.38</v>
      </c>
      <c r="E325" s="14">
        <v>636003.38</v>
      </c>
      <c r="F325" s="27">
        <f t="shared" si="16"/>
        <v>100</v>
      </c>
      <c r="G325" s="14">
        <f t="shared" si="17"/>
        <v>0</v>
      </c>
      <c r="H325" s="21"/>
    </row>
    <row r="326" spans="1:8" ht="76.5" hidden="1" outlineLevel="6" x14ac:dyDescent="0.2">
      <c r="A326" s="13" t="s">
        <v>334</v>
      </c>
      <c r="B326" s="16" t="s">
        <v>335</v>
      </c>
      <c r="C326" s="14">
        <v>220370</v>
      </c>
      <c r="D326" s="14">
        <v>220370</v>
      </c>
      <c r="E326" s="14">
        <v>220370</v>
      </c>
      <c r="F326" s="27">
        <f t="shared" si="16"/>
        <v>100</v>
      </c>
      <c r="G326" s="14">
        <f t="shared" si="17"/>
        <v>0</v>
      </c>
      <c r="H326" s="21"/>
    </row>
    <row r="327" spans="1:8" ht="102" hidden="1" outlineLevel="4" x14ac:dyDescent="0.2">
      <c r="A327" s="13" t="s">
        <v>336</v>
      </c>
      <c r="B327" s="16" t="s">
        <v>337</v>
      </c>
      <c r="C327" s="14">
        <v>4163465.29</v>
      </c>
      <c r="D327" s="14">
        <v>4163465.29</v>
      </c>
      <c r="E327" s="14">
        <v>3498073.21</v>
      </c>
      <c r="F327" s="27">
        <f t="shared" si="16"/>
        <v>84.018310862392227</v>
      </c>
      <c r="G327" s="14">
        <f t="shared" si="17"/>
        <v>-665392.08000000007</v>
      </c>
      <c r="H327" s="21"/>
    </row>
    <row r="328" spans="1:8" ht="102" hidden="1" outlineLevel="6" x14ac:dyDescent="0.2">
      <c r="A328" s="13" t="s">
        <v>336</v>
      </c>
      <c r="B328" s="16" t="s">
        <v>337</v>
      </c>
      <c r="C328" s="14">
        <v>783240.25</v>
      </c>
      <c r="D328" s="14">
        <v>783240.25</v>
      </c>
      <c r="E328" s="14">
        <v>117848.17</v>
      </c>
      <c r="F328" s="27">
        <f t="shared" si="16"/>
        <v>15.046235174967068</v>
      </c>
      <c r="G328" s="14">
        <f t="shared" si="17"/>
        <v>-665392.07999999996</v>
      </c>
      <c r="H328" s="21"/>
    </row>
    <row r="329" spans="1:8" ht="102" hidden="1" outlineLevel="6" x14ac:dyDescent="0.2">
      <c r="A329" s="13" t="s">
        <v>336</v>
      </c>
      <c r="B329" s="16" t="s">
        <v>337</v>
      </c>
      <c r="C329" s="14">
        <v>3380225.04</v>
      </c>
      <c r="D329" s="14">
        <v>3380225.04</v>
      </c>
      <c r="E329" s="14">
        <v>3380225.04</v>
      </c>
      <c r="F329" s="27">
        <f t="shared" si="16"/>
        <v>100</v>
      </c>
      <c r="G329" s="14">
        <f t="shared" si="17"/>
        <v>0</v>
      </c>
      <c r="H329" s="21"/>
    </row>
    <row r="330" spans="1:8" ht="51" hidden="1" outlineLevel="3" collapsed="1" x14ac:dyDescent="0.2">
      <c r="A330" s="13" t="s">
        <v>338</v>
      </c>
      <c r="B330" s="16" t="s">
        <v>339</v>
      </c>
      <c r="C330" s="14">
        <v>548964.94999999995</v>
      </c>
      <c r="D330" s="14">
        <v>548964.94999999995</v>
      </c>
      <c r="E330" s="14">
        <v>1252977.52</v>
      </c>
      <c r="F330" s="27">
        <f t="shared" si="16"/>
        <v>228.24362830450289</v>
      </c>
      <c r="G330" s="14">
        <f t="shared" si="17"/>
        <v>704012.57000000007</v>
      </c>
      <c r="H330" s="21"/>
    </row>
    <row r="331" spans="1:8" ht="267.75" hidden="1" outlineLevel="4" x14ac:dyDescent="0.2">
      <c r="A331" s="13" t="s">
        <v>340</v>
      </c>
      <c r="B331" s="17" t="s">
        <v>341</v>
      </c>
      <c r="C331" s="14">
        <v>548964.94999999995</v>
      </c>
      <c r="D331" s="14">
        <v>548964.94999999995</v>
      </c>
      <c r="E331" s="14">
        <v>1252977.52</v>
      </c>
      <c r="F331" s="27">
        <f t="shared" si="16"/>
        <v>228.24362830450289</v>
      </c>
      <c r="G331" s="14">
        <f t="shared" si="17"/>
        <v>704012.57000000007</v>
      </c>
      <c r="H331" s="21"/>
    </row>
    <row r="332" spans="1:8" ht="267.75" hidden="1" outlineLevel="6" x14ac:dyDescent="0.2">
      <c r="A332" s="13" t="s">
        <v>340</v>
      </c>
      <c r="B332" s="17" t="s">
        <v>341</v>
      </c>
      <c r="C332" s="14">
        <v>316026.14</v>
      </c>
      <c r="D332" s="14">
        <v>316026.14</v>
      </c>
      <c r="E332" s="14">
        <v>315355.13</v>
      </c>
      <c r="F332" s="27">
        <f t="shared" si="16"/>
        <v>99.787672627333919</v>
      </c>
      <c r="G332" s="14">
        <f t="shared" si="17"/>
        <v>-671.01000000000931</v>
      </c>
      <c r="H332" s="21"/>
    </row>
    <row r="333" spans="1:8" ht="267.75" hidden="1" outlineLevel="6" x14ac:dyDescent="0.2">
      <c r="A333" s="13" t="s">
        <v>340</v>
      </c>
      <c r="B333" s="17" t="s">
        <v>341</v>
      </c>
      <c r="C333" s="14">
        <v>84866.76</v>
      </c>
      <c r="D333" s="14">
        <v>84866.76</v>
      </c>
      <c r="E333" s="14">
        <v>788671.71</v>
      </c>
      <c r="F333" s="27">
        <f t="shared" si="16"/>
        <v>929.30578473833577</v>
      </c>
      <c r="G333" s="14">
        <f t="shared" si="17"/>
        <v>703804.95</v>
      </c>
      <c r="H333" s="21"/>
    </row>
    <row r="334" spans="1:8" ht="267.75" hidden="1" outlineLevel="6" x14ac:dyDescent="0.2">
      <c r="A334" s="13" t="s">
        <v>340</v>
      </c>
      <c r="B334" s="17" t="s">
        <v>341</v>
      </c>
      <c r="C334" s="14">
        <v>1206.24</v>
      </c>
      <c r="D334" s="14">
        <v>1206.24</v>
      </c>
      <c r="E334" s="14">
        <v>2084.87</v>
      </c>
      <c r="F334" s="27">
        <f t="shared" si="16"/>
        <v>172.84039660432418</v>
      </c>
      <c r="G334" s="14">
        <f t="shared" si="17"/>
        <v>878.62999999999988</v>
      </c>
      <c r="H334" s="21"/>
    </row>
    <row r="335" spans="1:8" ht="267.75" hidden="1" outlineLevel="6" x14ac:dyDescent="0.2">
      <c r="A335" s="13" t="s">
        <v>340</v>
      </c>
      <c r="B335" s="17" t="s">
        <v>341</v>
      </c>
      <c r="C335" s="14">
        <v>146865.81</v>
      </c>
      <c r="D335" s="14">
        <v>146865.81</v>
      </c>
      <c r="E335" s="14">
        <v>146865.81</v>
      </c>
      <c r="F335" s="27">
        <f t="shared" si="16"/>
        <v>100</v>
      </c>
      <c r="G335" s="14">
        <f t="shared" si="17"/>
        <v>0</v>
      </c>
      <c r="H335" s="21"/>
    </row>
    <row r="336" spans="1:8" ht="114.75" hidden="1" outlineLevel="3" collapsed="1" x14ac:dyDescent="0.2">
      <c r="A336" s="13" t="s">
        <v>342</v>
      </c>
      <c r="B336" s="16" t="s">
        <v>343</v>
      </c>
      <c r="C336" s="14">
        <v>455068.13</v>
      </c>
      <c r="D336" s="14">
        <v>455068.13</v>
      </c>
      <c r="E336" s="14">
        <v>542868.51</v>
      </c>
      <c r="F336" s="27">
        <f t="shared" si="16"/>
        <v>119.29389781701478</v>
      </c>
      <c r="G336" s="14">
        <f t="shared" si="17"/>
        <v>87800.38</v>
      </c>
      <c r="H336" s="21"/>
    </row>
    <row r="337" spans="1:8" ht="102" hidden="1" outlineLevel="4" x14ac:dyDescent="0.2">
      <c r="A337" s="13" t="s">
        <v>344</v>
      </c>
      <c r="B337" s="16" t="s">
        <v>345</v>
      </c>
      <c r="C337" s="14">
        <v>201943.08</v>
      </c>
      <c r="D337" s="14">
        <v>201943.08</v>
      </c>
      <c r="E337" s="14">
        <v>0</v>
      </c>
      <c r="F337" s="27">
        <f t="shared" si="16"/>
        <v>0</v>
      </c>
      <c r="G337" s="14">
        <f t="shared" si="17"/>
        <v>-201943.08</v>
      </c>
      <c r="H337" s="21"/>
    </row>
    <row r="338" spans="1:8" ht="140.25" hidden="1" outlineLevel="5" x14ac:dyDescent="0.2">
      <c r="A338" s="13" t="s">
        <v>346</v>
      </c>
      <c r="B338" s="17" t="s">
        <v>347</v>
      </c>
      <c r="C338" s="14">
        <v>201943.08</v>
      </c>
      <c r="D338" s="14">
        <v>201943.08</v>
      </c>
      <c r="E338" s="14">
        <v>0</v>
      </c>
      <c r="F338" s="27">
        <f t="shared" si="16"/>
        <v>0</v>
      </c>
      <c r="G338" s="14">
        <f t="shared" si="17"/>
        <v>-201943.08</v>
      </c>
      <c r="H338" s="21"/>
    </row>
    <row r="339" spans="1:8" ht="140.25" hidden="1" outlineLevel="6" x14ac:dyDescent="0.2">
      <c r="A339" s="13" t="s">
        <v>346</v>
      </c>
      <c r="B339" s="17" t="s">
        <v>347</v>
      </c>
      <c r="C339" s="14">
        <v>201943.08</v>
      </c>
      <c r="D339" s="14">
        <v>201943.08</v>
      </c>
      <c r="E339" s="14">
        <v>0</v>
      </c>
      <c r="F339" s="27">
        <f t="shared" si="16"/>
        <v>0</v>
      </c>
      <c r="G339" s="14">
        <f t="shared" si="17"/>
        <v>-201943.08</v>
      </c>
      <c r="H339" s="21"/>
    </row>
    <row r="340" spans="1:8" ht="102" hidden="1" outlineLevel="4" x14ac:dyDescent="0.2">
      <c r="A340" s="13" t="s">
        <v>348</v>
      </c>
      <c r="B340" s="16" t="s">
        <v>349</v>
      </c>
      <c r="C340" s="14">
        <v>253125.05</v>
      </c>
      <c r="D340" s="14">
        <v>253125.05</v>
      </c>
      <c r="E340" s="14">
        <v>533187.27</v>
      </c>
      <c r="F340" s="27">
        <f t="shared" si="16"/>
        <v>210.64184283617919</v>
      </c>
      <c r="G340" s="14">
        <f t="shared" si="17"/>
        <v>280062.22000000003</v>
      </c>
      <c r="H340" s="21"/>
    </row>
    <row r="341" spans="1:8" ht="229.5" hidden="1" outlineLevel="5" x14ac:dyDescent="0.2">
      <c r="A341" s="13" t="s">
        <v>350</v>
      </c>
      <c r="B341" s="17" t="s">
        <v>351</v>
      </c>
      <c r="C341" s="14">
        <v>253125.05</v>
      </c>
      <c r="D341" s="14">
        <v>253125.05</v>
      </c>
      <c r="E341" s="14">
        <v>533187.27</v>
      </c>
      <c r="F341" s="27">
        <f t="shared" si="16"/>
        <v>210.64184283617919</v>
      </c>
      <c r="G341" s="14">
        <f t="shared" si="17"/>
        <v>280062.22000000003</v>
      </c>
      <c r="H341" s="21"/>
    </row>
    <row r="342" spans="1:8" ht="229.5" hidden="1" outlineLevel="6" x14ac:dyDescent="0.2">
      <c r="A342" s="13" t="s">
        <v>350</v>
      </c>
      <c r="B342" s="17" t="s">
        <v>351</v>
      </c>
      <c r="C342" s="14">
        <v>0</v>
      </c>
      <c r="D342" s="14">
        <v>0</v>
      </c>
      <c r="E342" s="14">
        <v>18052.57</v>
      </c>
      <c r="F342" s="27" t="e">
        <f t="shared" si="16"/>
        <v>#DIV/0!</v>
      </c>
      <c r="G342" s="14">
        <f t="shared" si="17"/>
        <v>18052.57</v>
      </c>
      <c r="H342" s="21"/>
    </row>
    <row r="343" spans="1:8" ht="229.5" hidden="1" outlineLevel="6" x14ac:dyDescent="0.2">
      <c r="A343" s="13" t="s">
        <v>350</v>
      </c>
      <c r="B343" s="17" t="s">
        <v>351</v>
      </c>
      <c r="C343" s="14">
        <v>-2000</v>
      </c>
      <c r="D343" s="14">
        <v>-2000</v>
      </c>
      <c r="E343" s="14">
        <v>3000</v>
      </c>
      <c r="F343" s="27">
        <f t="shared" si="16"/>
        <v>-150</v>
      </c>
      <c r="G343" s="14">
        <f t="shared" si="17"/>
        <v>5000</v>
      </c>
      <c r="H343" s="21"/>
    </row>
    <row r="344" spans="1:8" ht="229.5" hidden="1" outlineLevel="6" x14ac:dyDescent="0.2">
      <c r="A344" s="13" t="s">
        <v>350</v>
      </c>
      <c r="B344" s="17" t="s">
        <v>351</v>
      </c>
      <c r="C344" s="14">
        <v>0</v>
      </c>
      <c r="D344" s="14">
        <v>0</v>
      </c>
      <c r="E344" s="14">
        <v>238991.28</v>
      </c>
      <c r="F344" s="27" t="e">
        <f t="shared" si="16"/>
        <v>#DIV/0!</v>
      </c>
      <c r="G344" s="14">
        <f t="shared" si="17"/>
        <v>238991.28</v>
      </c>
      <c r="H344" s="21"/>
    </row>
    <row r="345" spans="1:8" ht="229.5" hidden="1" outlineLevel="6" x14ac:dyDescent="0.2">
      <c r="A345" s="13" t="s">
        <v>350</v>
      </c>
      <c r="B345" s="17" t="s">
        <v>351</v>
      </c>
      <c r="C345" s="14">
        <v>255125.05</v>
      </c>
      <c r="D345" s="14">
        <v>255125.05</v>
      </c>
      <c r="E345" s="14">
        <v>272360.34000000003</v>
      </c>
      <c r="F345" s="27">
        <f t="shared" si="16"/>
        <v>106.75562434970618</v>
      </c>
      <c r="G345" s="14">
        <f t="shared" si="17"/>
        <v>17235.290000000037</v>
      </c>
      <c r="H345" s="21"/>
    </row>
    <row r="346" spans="1:8" ht="229.5" hidden="1" outlineLevel="6" x14ac:dyDescent="0.2">
      <c r="A346" s="13" t="s">
        <v>350</v>
      </c>
      <c r="B346" s="17" t="s">
        <v>351</v>
      </c>
      <c r="C346" s="14">
        <v>0</v>
      </c>
      <c r="D346" s="14">
        <v>0</v>
      </c>
      <c r="E346" s="14">
        <v>783.08</v>
      </c>
      <c r="F346" s="27" t="e">
        <f t="shared" si="16"/>
        <v>#DIV/0!</v>
      </c>
      <c r="G346" s="14">
        <f t="shared" si="17"/>
        <v>783.08</v>
      </c>
      <c r="H346" s="21"/>
    </row>
    <row r="347" spans="1:8" ht="114.75" hidden="1" outlineLevel="4" x14ac:dyDescent="0.2">
      <c r="A347" s="13" t="s">
        <v>352</v>
      </c>
      <c r="B347" s="16" t="s">
        <v>353</v>
      </c>
      <c r="C347" s="14">
        <v>0</v>
      </c>
      <c r="D347" s="14">
        <v>0</v>
      </c>
      <c r="E347" s="14">
        <v>9681.24</v>
      </c>
      <c r="F347" s="27" t="e">
        <f t="shared" ref="F347:F410" si="18">E347/D347*100</f>
        <v>#DIV/0!</v>
      </c>
      <c r="G347" s="14">
        <f t="shared" ref="G347:G410" si="19">E347-D347</f>
        <v>9681.24</v>
      </c>
      <c r="H347" s="21"/>
    </row>
    <row r="348" spans="1:8" ht="114.75" hidden="1" outlineLevel="6" x14ac:dyDescent="0.2">
      <c r="A348" s="13" t="s">
        <v>352</v>
      </c>
      <c r="B348" s="16" t="s">
        <v>353</v>
      </c>
      <c r="C348" s="14">
        <v>0</v>
      </c>
      <c r="D348" s="14">
        <v>0</v>
      </c>
      <c r="E348" s="14">
        <v>9681.24</v>
      </c>
      <c r="F348" s="27" t="e">
        <f t="shared" si="18"/>
        <v>#DIV/0!</v>
      </c>
      <c r="G348" s="14">
        <f t="shared" si="19"/>
        <v>9681.24</v>
      </c>
      <c r="H348" s="21"/>
    </row>
    <row r="349" spans="1:8" ht="51" outlineLevel="2" collapsed="1" x14ac:dyDescent="0.2">
      <c r="A349" s="13" t="s">
        <v>354</v>
      </c>
      <c r="B349" s="16" t="s">
        <v>355</v>
      </c>
      <c r="C349" s="14">
        <v>15613722.609999999</v>
      </c>
      <c r="D349" s="14">
        <v>15613722.609999999</v>
      </c>
      <c r="E349" s="14">
        <v>16480982.369999999</v>
      </c>
      <c r="F349" s="27">
        <f t="shared" si="18"/>
        <v>105.55447142018875</v>
      </c>
      <c r="G349" s="14">
        <f t="shared" si="19"/>
        <v>867259.75999999978</v>
      </c>
      <c r="H349" s="23" t="s">
        <v>590</v>
      </c>
    </row>
    <row r="350" spans="1:8" ht="51" hidden="1" outlineLevel="3" collapsed="1" x14ac:dyDescent="0.2">
      <c r="A350" s="13" t="s">
        <v>356</v>
      </c>
      <c r="B350" s="16" t="s">
        <v>357</v>
      </c>
      <c r="C350" s="14">
        <v>15613722.609999999</v>
      </c>
      <c r="D350" s="14">
        <v>15613722.609999999</v>
      </c>
      <c r="E350" s="14">
        <v>16480982.369999999</v>
      </c>
      <c r="F350" s="27">
        <f t="shared" si="18"/>
        <v>105.55447142018875</v>
      </c>
      <c r="G350" s="14">
        <f t="shared" si="19"/>
        <v>867259.75999999978</v>
      </c>
      <c r="H350" s="21"/>
    </row>
    <row r="351" spans="1:8" ht="102" hidden="1" outlineLevel="4" x14ac:dyDescent="0.2">
      <c r="A351" s="13" t="s">
        <v>358</v>
      </c>
      <c r="B351" s="16" t="s">
        <v>359</v>
      </c>
      <c r="C351" s="14">
        <v>15613722.609999999</v>
      </c>
      <c r="D351" s="14">
        <v>15613722.609999999</v>
      </c>
      <c r="E351" s="14">
        <v>16480982.369999999</v>
      </c>
      <c r="F351" s="27">
        <f t="shared" si="18"/>
        <v>105.55447142018875</v>
      </c>
      <c r="G351" s="14">
        <f t="shared" si="19"/>
        <v>867259.75999999978</v>
      </c>
      <c r="H351" s="21"/>
    </row>
    <row r="352" spans="1:8" ht="102" hidden="1" outlineLevel="6" x14ac:dyDescent="0.2">
      <c r="A352" s="13" t="s">
        <v>358</v>
      </c>
      <c r="B352" s="16" t="s">
        <v>359</v>
      </c>
      <c r="C352" s="14">
        <v>15613722.609999999</v>
      </c>
      <c r="D352" s="14">
        <v>15613722.609999999</v>
      </c>
      <c r="E352" s="14">
        <v>16480982.369999999</v>
      </c>
      <c r="F352" s="27">
        <f t="shared" si="18"/>
        <v>105.55447142018875</v>
      </c>
      <c r="G352" s="14">
        <f t="shared" si="19"/>
        <v>867259.75999999978</v>
      </c>
      <c r="H352" s="21"/>
    </row>
    <row r="353" spans="1:8" ht="25.5" outlineLevel="1" x14ac:dyDescent="0.2">
      <c r="A353" s="13" t="s">
        <v>360</v>
      </c>
      <c r="B353" s="16" t="s">
        <v>361</v>
      </c>
      <c r="C353" s="14">
        <v>19266820.149999999</v>
      </c>
      <c r="D353" s="14">
        <v>19266820.149999999</v>
      </c>
      <c r="E353" s="14">
        <v>30324971.379999999</v>
      </c>
      <c r="F353" s="27">
        <f t="shared" si="18"/>
        <v>157.39479137661439</v>
      </c>
      <c r="G353" s="14">
        <f t="shared" si="19"/>
        <v>11058151.23</v>
      </c>
      <c r="H353" s="21"/>
    </row>
    <row r="354" spans="1:8" ht="25.5" outlineLevel="2" collapsed="1" x14ac:dyDescent="0.2">
      <c r="A354" s="13" t="s">
        <v>362</v>
      </c>
      <c r="B354" s="16" t="s">
        <v>363</v>
      </c>
      <c r="C354" s="14">
        <v>0</v>
      </c>
      <c r="D354" s="14">
        <v>0</v>
      </c>
      <c r="E354" s="14">
        <v>11668374.699999999</v>
      </c>
      <c r="F354" s="27" t="s">
        <v>584</v>
      </c>
      <c r="G354" s="14">
        <f t="shared" si="19"/>
        <v>11668374.699999999</v>
      </c>
      <c r="H354" s="23" t="s">
        <v>596</v>
      </c>
    </row>
    <row r="355" spans="1:8" ht="38.25" hidden="1" outlineLevel="3" collapsed="1" x14ac:dyDescent="0.2">
      <c r="A355" s="13" t="s">
        <v>364</v>
      </c>
      <c r="B355" s="16" t="s">
        <v>365</v>
      </c>
      <c r="C355" s="14">
        <v>0</v>
      </c>
      <c r="D355" s="14">
        <v>0</v>
      </c>
      <c r="E355" s="14">
        <v>11668374.699999999</v>
      </c>
      <c r="F355" s="27" t="e">
        <f t="shared" si="18"/>
        <v>#DIV/0!</v>
      </c>
      <c r="G355" s="14">
        <f t="shared" si="19"/>
        <v>11668374.699999999</v>
      </c>
      <c r="H355" s="21"/>
    </row>
    <row r="356" spans="1:8" ht="38.25" hidden="1" outlineLevel="6" x14ac:dyDescent="0.2">
      <c r="A356" s="13" t="s">
        <v>364</v>
      </c>
      <c r="B356" s="16" t="s">
        <v>365</v>
      </c>
      <c r="C356" s="14">
        <v>0</v>
      </c>
      <c r="D356" s="14">
        <v>0</v>
      </c>
      <c r="E356" s="14">
        <v>11668374.699999999</v>
      </c>
      <c r="F356" s="27" t="e">
        <f t="shared" si="18"/>
        <v>#DIV/0!</v>
      </c>
      <c r="G356" s="14">
        <f t="shared" si="19"/>
        <v>11668374.699999999</v>
      </c>
      <c r="H356" s="21"/>
    </row>
    <row r="357" spans="1:8" outlineLevel="2" collapsed="1" x14ac:dyDescent="0.2">
      <c r="A357" s="13" t="s">
        <v>366</v>
      </c>
      <c r="B357" s="16" t="s">
        <v>367</v>
      </c>
      <c r="C357" s="14">
        <v>19170820.149999999</v>
      </c>
      <c r="D357" s="14">
        <v>19170820.149999999</v>
      </c>
      <c r="E357" s="14">
        <v>18559596.68</v>
      </c>
      <c r="F357" s="27">
        <f t="shared" si="18"/>
        <v>96.811698898547121</v>
      </c>
      <c r="G357" s="14">
        <f t="shared" si="19"/>
        <v>-611223.46999999881</v>
      </c>
      <c r="H357" s="21" t="s">
        <v>585</v>
      </c>
    </row>
    <row r="358" spans="1:8" ht="25.5" hidden="1" outlineLevel="3" collapsed="1" x14ac:dyDescent="0.2">
      <c r="A358" s="13" t="s">
        <v>368</v>
      </c>
      <c r="B358" s="16" t="s">
        <v>369</v>
      </c>
      <c r="C358" s="14">
        <v>19170820.149999999</v>
      </c>
      <c r="D358" s="14">
        <v>19170820.149999999</v>
      </c>
      <c r="E358" s="14">
        <v>18559596.68</v>
      </c>
      <c r="F358" s="27">
        <f t="shared" si="18"/>
        <v>96.811698898547121</v>
      </c>
      <c r="G358" s="14">
        <f t="shared" si="19"/>
        <v>-611223.46999999881</v>
      </c>
      <c r="H358" s="21"/>
    </row>
    <row r="359" spans="1:8" ht="51" hidden="1" outlineLevel="4" x14ac:dyDescent="0.2">
      <c r="A359" s="13" t="s">
        <v>370</v>
      </c>
      <c r="B359" s="16" t="s">
        <v>371</v>
      </c>
      <c r="C359" s="14">
        <v>427166.9</v>
      </c>
      <c r="D359" s="14">
        <v>427166.9</v>
      </c>
      <c r="E359" s="14">
        <v>429740.9</v>
      </c>
      <c r="F359" s="27">
        <f t="shared" si="18"/>
        <v>100.60257477814878</v>
      </c>
      <c r="G359" s="14">
        <f t="shared" si="19"/>
        <v>2574</v>
      </c>
      <c r="H359" s="21"/>
    </row>
    <row r="360" spans="1:8" ht="51" hidden="1" outlineLevel="6" x14ac:dyDescent="0.2">
      <c r="A360" s="13" t="s">
        <v>370</v>
      </c>
      <c r="B360" s="16" t="s">
        <v>371</v>
      </c>
      <c r="C360" s="14">
        <v>0</v>
      </c>
      <c r="D360" s="14">
        <v>0</v>
      </c>
      <c r="E360" s="14">
        <v>2574</v>
      </c>
      <c r="F360" s="27" t="e">
        <f t="shared" si="18"/>
        <v>#DIV/0!</v>
      </c>
      <c r="G360" s="14">
        <f t="shared" si="19"/>
        <v>2574</v>
      </c>
      <c r="H360" s="21"/>
    </row>
    <row r="361" spans="1:8" ht="51" hidden="1" outlineLevel="6" x14ac:dyDescent="0.2">
      <c r="A361" s="13" t="s">
        <v>370</v>
      </c>
      <c r="B361" s="16" t="s">
        <v>371</v>
      </c>
      <c r="C361" s="14">
        <v>427166.9</v>
      </c>
      <c r="D361" s="14">
        <v>427166.9</v>
      </c>
      <c r="E361" s="14">
        <v>427166.9</v>
      </c>
      <c r="F361" s="27">
        <f t="shared" si="18"/>
        <v>100</v>
      </c>
      <c r="G361" s="14">
        <f t="shared" si="19"/>
        <v>0</v>
      </c>
      <c r="H361" s="21"/>
    </row>
    <row r="362" spans="1:8" ht="63.75" hidden="1" outlineLevel="4" x14ac:dyDescent="0.2">
      <c r="A362" s="13" t="s">
        <v>372</v>
      </c>
      <c r="B362" s="16" t="s">
        <v>373</v>
      </c>
      <c r="C362" s="14">
        <v>18743653.25</v>
      </c>
      <c r="D362" s="14">
        <v>18743653.25</v>
      </c>
      <c r="E362" s="14">
        <v>18129855.780000001</v>
      </c>
      <c r="F362" s="27">
        <f t="shared" si="18"/>
        <v>96.72530503091761</v>
      </c>
      <c r="G362" s="14">
        <f t="shared" si="19"/>
        <v>-613797.46999999881</v>
      </c>
      <c r="H362" s="21"/>
    </row>
    <row r="363" spans="1:8" ht="63.75" hidden="1" outlineLevel="6" x14ac:dyDescent="0.2">
      <c r="A363" s="13" t="s">
        <v>372</v>
      </c>
      <c r="B363" s="16" t="s">
        <v>373</v>
      </c>
      <c r="C363" s="14">
        <v>18743653.25</v>
      </c>
      <c r="D363" s="14">
        <v>18743653.25</v>
      </c>
      <c r="E363" s="14">
        <v>18129855.780000001</v>
      </c>
      <c r="F363" s="27">
        <f t="shared" si="18"/>
        <v>96.72530503091761</v>
      </c>
      <c r="G363" s="14">
        <f t="shared" si="19"/>
        <v>-613797.46999999881</v>
      </c>
      <c r="H363" s="21"/>
    </row>
    <row r="364" spans="1:8" ht="114.75" hidden="1" outlineLevel="4" x14ac:dyDescent="0.2">
      <c r="A364" s="13" t="s">
        <v>374</v>
      </c>
      <c r="B364" s="16" t="s">
        <v>375</v>
      </c>
      <c r="C364" s="14">
        <v>0</v>
      </c>
      <c r="D364" s="14">
        <v>0</v>
      </c>
      <c r="E364" s="14">
        <v>0</v>
      </c>
      <c r="F364" s="27" t="e">
        <f t="shared" si="18"/>
        <v>#DIV/0!</v>
      </c>
      <c r="G364" s="14">
        <f t="shared" si="19"/>
        <v>0</v>
      </c>
      <c r="H364" s="21"/>
    </row>
    <row r="365" spans="1:8" ht="114.75" hidden="1" outlineLevel="6" x14ac:dyDescent="0.2">
      <c r="A365" s="13" t="s">
        <v>374</v>
      </c>
      <c r="B365" s="16" t="s">
        <v>375</v>
      </c>
      <c r="C365" s="14">
        <v>0</v>
      </c>
      <c r="D365" s="14">
        <v>0</v>
      </c>
      <c r="E365" s="14">
        <v>0</v>
      </c>
      <c r="F365" s="27" t="e">
        <f t="shared" si="18"/>
        <v>#DIV/0!</v>
      </c>
      <c r="G365" s="14">
        <f t="shared" si="19"/>
        <v>0</v>
      </c>
      <c r="H365" s="21"/>
    </row>
    <row r="366" spans="1:8" outlineLevel="2" collapsed="1" x14ac:dyDescent="0.2">
      <c r="A366" s="13" t="s">
        <v>376</v>
      </c>
      <c r="B366" s="16" t="s">
        <v>377</v>
      </c>
      <c r="C366" s="14">
        <v>96000</v>
      </c>
      <c r="D366" s="14">
        <v>96000</v>
      </c>
      <c r="E366" s="14">
        <v>97000</v>
      </c>
      <c r="F366" s="27">
        <f t="shared" si="18"/>
        <v>101.04166666666667</v>
      </c>
      <c r="G366" s="14">
        <f t="shared" si="19"/>
        <v>1000</v>
      </c>
      <c r="H366" s="21" t="s">
        <v>585</v>
      </c>
    </row>
    <row r="367" spans="1:8" ht="38.25" hidden="1" outlineLevel="3" collapsed="1" x14ac:dyDescent="0.2">
      <c r="A367" s="13" t="s">
        <v>378</v>
      </c>
      <c r="B367" s="16" t="s">
        <v>379</v>
      </c>
      <c r="C367" s="14">
        <v>96000</v>
      </c>
      <c r="D367" s="14">
        <v>96000</v>
      </c>
      <c r="E367" s="14">
        <v>97000</v>
      </c>
      <c r="F367" s="27">
        <f t="shared" si="18"/>
        <v>101.04166666666667</v>
      </c>
      <c r="G367" s="14">
        <f t="shared" si="19"/>
        <v>1000</v>
      </c>
      <c r="H367" s="21"/>
    </row>
    <row r="368" spans="1:8" ht="76.5" hidden="1" outlineLevel="4" x14ac:dyDescent="0.2">
      <c r="A368" s="13" t="s">
        <v>380</v>
      </c>
      <c r="B368" s="16" t="s">
        <v>381</v>
      </c>
      <c r="C368" s="14">
        <v>5000</v>
      </c>
      <c r="D368" s="14">
        <v>5000</v>
      </c>
      <c r="E368" s="14">
        <v>5000</v>
      </c>
      <c r="F368" s="27">
        <f t="shared" si="18"/>
        <v>100</v>
      </c>
      <c r="G368" s="14">
        <f t="shared" si="19"/>
        <v>0</v>
      </c>
      <c r="H368" s="21"/>
    </row>
    <row r="369" spans="1:8" ht="76.5" hidden="1" outlineLevel="6" x14ac:dyDescent="0.2">
      <c r="A369" s="13" t="s">
        <v>380</v>
      </c>
      <c r="B369" s="16" t="s">
        <v>381</v>
      </c>
      <c r="C369" s="14">
        <v>5000</v>
      </c>
      <c r="D369" s="14">
        <v>5000</v>
      </c>
      <c r="E369" s="14">
        <v>5000</v>
      </c>
      <c r="F369" s="27">
        <f t="shared" si="18"/>
        <v>100</v>
      </c>
      <c r="G369" s="14">
        <f t="shared" si="19"/>
        <v>0</v>
      </c>
      <c r="H369" s="21"/>
    </row>
    <row r="370" spans="1:8" ht="89.25" hidden="1" outlineLevel="4" x14ac:dyDescent="0.2">
      <c r="A370" s="13" t="s">
        <v>382</v>
      </c>
      <c r="B370" s="16" t="s">
        <v>383</v>
      </c>
      <c r="C370" s="14">
        <v>10000</v>
      </c>
      <c r="D370" s="14">
        <v>10000</v>
      </c>
      <c r="E370" s="14">
        <v>10000</v>
      </c>
      <c r="F370" s="27">
        <f t="shared" si="18"/>
        <v>100</v>
      </c>
      <c r="G370" s="14">
        <f t="shared" si="19"/>
        <v>0</v>
      </c>
      <c r="H370" s="21"/>
    </row>
    <row r="371" spans="1:8" ht="89.25" hidden="1" outlineLevel="6" x14ac:dyDescent="0.2">
      <c r="A371" s="13" t="s">
        <v>382</v>
      </c>
      <c r="B371" s="16" t="s">
        <v>383</v>
      </c>
      <c r="C371" s="14">
        <v>10000</v>
      </c>
      <c r="D371" s="14">
        <v>10000</v>
      </c>
      <c r="E371" s="14">
        <v>10000</v>
      </c>
      <c r="F371" s="27">
        <f t="shared" si="18"/>
        <v>100</v>
      </c>
      <c r="G371" s="14">
        <f t="shared" si="19"/>
        <v>0</v>
      </c>
      <c r="H371" s="21"/>
    </row>
    <row r="372" spans="1:8" ht="89.25" hidden="1" outlineLevel="4" x14ac:dyDescent="0.2">
      <c r="A372" s="13" t="s">
        <v>384</v>
      </c>
      <c r="B372" s="16" t="s">
        <v>385</v>
      </c>
      <c r="C372" s="14">
        <v>10000</v>
      </c>
      <c r="D372" s="14">
        <v>10000</v>
      </c>
      <c r="E372" s="14">
        <v>10000</v>
      </c>
      <c r="F372" s="27">
        <f t="shared" si="18"/>
        <v>100</v>
      </c>
      <c r="G372" s="14">
        <f t="shared" si="19"/>
        <v>0</v>
      </c>
      <c r="H372" s="21"/>
    </row>
    <row r="373" spans="1:8" ht="89.25" hidden="1" outlineLevel="6" x14ac:dyDescent="0.2">
      <c r="A373" s="13" t="s">
        <v>384</v>
      </c>
      <c r="B373" s="16" t="s">
        <v>385</v>
      </c>
      <c r="C373" s="14">
        <v>10000</v>
      </c>
      <c r="D373" s="14">
        <v>10000</v>
      </c>
      <c r="E373" s="14">
        <v>10000</v>
      </c>
      <c r="F373" s="27">
        <f t="shared" si="18"/>
        <v>100</v>
      </c>
      <c r="G373" s="14">
        <f t="shared" si="19"/>
        <v>0</v>
      </c>
      <c r="H373" s="21"/>
    </row>
    <row r="374" spans="1:8" ht="76.5" hidden="1" outlineLevel="4" x14ac:dyDescent="0.2">
      <c r="A374" s="13" t="s">
        <v>386</v>
      </c>
      <c r="B374" s="16" t="s">
        <v>387</v>
      </c>
      <c r="C374" s="14">
        <v>1000</v>
      </c>
      <c r="D374" s="14">
        <v>1000</v>
      </c>
      <c r="E374" s="14">
        <v>1000</v>
      </c>
      <c r="F374" s="27">
        <f t="shared" si="18"/>
        <v>100</v>
      </c>
      <c r="G374" s="14">
        <f t="shared" si="19"/>
        <v>0</v>
      </c>
      <c r="H374" s="21"/>
    </row>
    <row r="375" spans="1:8" ht="76.5" hidden="1" outlineLevel="6" x14ac:dyDescent="0.2">
      <c r="A375" s="13" t="s">
        <v>386</v>
      </c>
      <c r="B375" s="16" t="s">
        <v>387</v>
      </c>
      <c r="C375" s="14">
        <v>1000</v>
      </c>
      <c r="D375" s="14">
        <v>1000</v>
      </c>
      <c r="E375" s="14">
        <v>1000</v>
      </c>
      <c r="F375" s="27">
        <f t="shared" si="18"/>
        <v>100</v>
      </c>
      <c r="G375" s="14">
        <f t="shared" si="19"/>
        <v>0</v>
      </c>
      <c r="H375" s="21"/>
    </row>
    <row r="376" spans="1:8" ht="76.5" hidden="1" outlineLevel="4" x14ac:dyDescent="0.2">
      <c r="A376" s="13" t="s">
        <v>388</v>
      </c>
      <c r="B376" s="16" t="s">
        <v>389</v>
      </c>
      <c r="C376" s="14">
        <v>10000</v>
      </c>
      <c r="D376" s="14">
        <v>10000</v>
      </c>
      <c r="E376" s="14">
        <v>10000</v>
      </c>
      <c r="F376" s="27">
        <f t="shared" si="18"/>
        <v>100</v>
      </c>
      <c r="G376" s="14">
        <f t="shared" si="19"/>
        <v>0</v>
      </c>
      <c r="H376" s="21"/>
    </row>
    <row r="377" spans="1:8" ht="76.5" hidden="1" outlineLevel="6" x14ac:dyDescent="0.2">
      <c r="A377" s="13" t="s">
        <v>388</v>
      </c>
      <c r="B377" s="16" t="s">
        <v>389</v>
      </c>
      <c r="C377" s="14">
        <v>10000</v>
      </c>
      <c r="D377" s="14">
        <v>10000</v>
      </c>
      <c r="E377" s="14">
        <v>10000</v>
      </c>
      <c r="F377" s="27">
        <f t="shared" si="18"/>
        <v>100</v>
      </c>
      <c r="G377" s="14">
        <f t="shared" si="19"/>
        <v>0</v>
      </c>
      <c r="H377" s="21"/>
    </row>
    <row r="378" spans="1:8" ht="76.5" hidden="1" outlineLevel="4" x14ac:dyDescent="0.2">
      <c r="A378" s="13" t="s">
        <v>390</v>
      </c>
      <c r="B378" s="16" t="s">
        <v>391</v>
      </c>
      <c r="C378" s="14">
        <v>50000</v>
      </c>
      <c r="D378" s="14">
        <v>50000</v>
      </c>
      <c r="E378" s="14">
        <v>50000</v>
      </c>
      <c r="F378" s="27">
        <f t="shared" si="18"/>
        <v>100</v>
      </c>
      <c r="G378" s="14">
        <f t="shared" si="19"/>
        <v>0</v>
      </c>
      <c r="H378" s="21"/>
    </row>
    <row r="379" spans="1:8" ht="76.5" hidden="1" outlineLevel="6" x14ac:dyDescent="0.2">
      <c r="A379" s="13" t="s">
        <v>390</v>
      </c>
      <c r="B379" s="16" t="s">
        <v>391</v>
      </c>
      <c r="C379" s="14">
        <v>50000</v>
      </c>
      <c r="D379" s="14">
        <v>50000</v>
      </c>
      <c r="E379" s="14">
        <v>50000</v>
      </c>
      <c r="F379" s="27">
        <f t="shared" si="18"/>
        <v>100</v>
      </c>
      <c r="G379" s="14">
        <f t="shared" si="19"/>
        <v>0</v>
      </c>
      <c r="H379" s="21"/>
    </row>
    <row r="380" spans="1:8" ht="63.75" hidden="1" outlineLevel="4" x14ac:dyDescent="0.2">
      <c r="A380" s="13" t="s">
        <v>392</v>
      </c>
      <c r="B380" s="16" t="s">
        <v>393</v>
      </c>
      <c r="C380" s="14">
        <v>5000</v>
      </c>
      <c r="D380" s="14">
        <v>5000</v>
      </c>
      <c r="E380" s="14">
        <v>5000</v>
      </c>
      <c r="F380" s="27">
        <f t="shared" si="18"/>
        <v>100</v>
      </c>
      <c r="G380" s="14">
        <f t="shared" si="19"/>
        <v>0</v>
      </c>
      <c r="H380" s="21"/>
    </row>
    <row r="381" spans="1:8" ht="63.75" hidden="1" outlineLevel="6" x14ac:dyDescent="0.2">
      <c r="A381" s="13" t="s">
        <v>392</v>
      </c>
      <c r="B381" s="16" t="s">
        <v>393</v>
      </c>
      <c r="C381" s="14">
        <v>5000</v>
      </c>
      <c r="D381" s="14">
        <v>5000</v>
      </c>
      <c r="E381" s="14">
        <v>5000</v>
      </c>
      <c r="F381" s="27">
        <f t="shared" si="18"/>
        <v>100</v>
      </c>
      <c r="G381" s="14">
        <f t="shared" si="19"/>
        <v>0</v>
      </c>
      <c r="H381" s="21"/>
    </row>
    <row r="382" spans="1:8" ht="76.5" hidden="1" outlineLevel="4" x14ac:dyDescent="0.2">
      <c r="A382" s="13" t="s">
        <v>394</v>
      </c>
      <c r="B382" s="16" t="s">
        <v>395</v>
      </c>
      <c r="C382" s="14">
        <v>1000</v>
      </c>
      <c r="D382" s="14">
        <v>1000</v>
      </c>
      <c r="E382" s="14">
        <v>1000</v>
      </c>
      <c r="F382" s="27">
        <f t="shared" si="18"/>
        <v>100</v>
      </c>
      <c r="G382" s="14">
        <f t="shared" si="19"/>
        <v>0</v>
      </c>
      <c r="H382" s="21"/>
    </row>
    <row r="383" spans="1:8" ht="76.5" hidden="1" outlineLevel="6" x14ac:dyDescent="0.2">
      <c r="A383" s="13" t="s">
        <v>394</v>
      </c>
      <c r="B383" s="16" t="s">
        <v>395</v>
      </c>
      <c r="C383" s="14">
        <v>1000</v>
      </c>
      <c r="D383" s="14">
        <v>1000</v>
      </c>
      <c r="E383" s="14">
        <v>1000</v>
      </c>
      <c r="F383" s="27">
        <f t="shared" si="18"/>
        <v>100</v>
      </c>
      <c r="G383" s="14">
        <f t="shared" si="19"/>
        <v>0</v>
      </c>
      <c r="H383" s="21"/>
    </row>
    <row r="384" spans="1:8" ht="102" hidden="1" outlineLevel="4" x14ac:dyDescent="0.2">
      <c r="A384" s="13" t="s">
        <v>396</v>
      </c>
      <c r="B384" s="16" t="s">
        <v>397</v>
      </c>
      <c r="C384" s="14">
        <v>1000</v>
      </c>
      <c r="D384" s="14">
        <v>1000</v>
      </c>
      <c r="E384" s="14">
        <v>1000</v>
      </c>
      <c r="F384" s="27">
        <f t="shared" si="18"/>
        <v>100</v>
      </c>
      <c r="G384" s="14">
        <f t="shared" si="19"/>
        <v>0</v>
      </c>
      <c r="H384" s="21"/>
    </row>
    <row r="385" spans="1:8" ht="102" hidden="1" outlineLevel="6" x14ac:dyDescent="0.2">
      <c r="A385" s="13" t="s">
        <v>396</v>
      </c>
      <c r="B385" s="16" t="s">
        <v>397</v>
      </c>
      <c r="C385" s="14">
        <v>1000</v>
      </c>
      <c r="D385" s="14">
        <v>1000</v>
      </c>
      <c r="E385" s="14">
        <v>1000</v>
      </c>
      <c r="F385" s="27">
        <f t="shared" si="18"/>
        <v>100</v>
      </c>
      <c r="G385" s="14">
        <f t="shared" si="19"/>
        <v>0</v>
      </c>
      <c r="H385" s="21"/>
    </row>
    <row r="386" spans="1:8" ht="76.5" hidden="1" outlineLevel="4" x14ac:dyDescent="0.2">
      <c r="A386" s="13" t="s">
        <v>398</v>
      </c>
      <c r="B386" s="16" t="s">
        <v>399</v>
      </c>
      <c r="C386" s="14">
        <v>3000</v>
      </c>
      <c r="D386" s="14">
        <v>3000</v>
      </c>
      <c r="E386" s="14">
        <v>3000</v>
      </c>
      <c r="F386" s="27">
        <f t="shared" si="18"/>
        <v>100</v>
      </c>
      <c r="G386" s="14">
        <f t="shared" si="19"/>
        <v>0</v>
      </c>
      <c r="H386" s="21"/>
    </row>
    <row r="387" spans="1:8" ht="76.5" hidden="1" outlineLevel="6" x14ac:dyDescent="0.2">
      <c r="A387" s="13" t="s">
        <v>398</v>
      </c>
      <c r="B387" s="16" t="s">
        <v>399</v>
      </c>
      <c r="C387" s="14">
        <v>3000</v>
      </c>
      <c r="D387" s="14">
        <v>3000</v>
      </c>
      <c r="E387" s="14">
        <v>3000</v>
      </c>
      <c r="F387" s="27">
        <f t="shared" si="18"/>
        <v>100</v>
      </c>
      <c r="G387" s="14">
        <f t="shared" si="19"/>
        <v>0</v>
      </c>
      <c r="H387" s="21"/>
    </row>
    <row r="388" spans="1:8" ht="63.75" hidden="1" outlineLevel="4" x14ac:dyDescent="0.2">
      <c r="A388" s="13" t="s">
        <v>400</v>
      </c>
      <c r="B388" s="16" t="s">
        <v>401</v>
      </c>
      <c r="C388" s="14">
        <v>0</v>
      </c>
      <c r="D388" s="14">
        <v>0</v>
      </c>
      <c r="E388" s="14">
        <v>1000</v>
      </c>
      <c r="F388" s="27" t="e">
        <f t="shared" si="18"/>
        <v>#DIV/0!</v>
      </c>
      <c r="G388" s="14">
        <f t="shared" si="19"/>
        <v>1000</v>
      </c>
      <c r="H388" s="21"/>
    </row>
    <row r="389" spans="1:8" ht="63.75" hidden="1" outlineLevel="6" x14ac:dyDescent="0.2">
      <c r="A389" s="13" t="s">
        <v>400</v>
      </c>
      <c r="B389" s="16" t="s">
        <v>401</v>
      </c>
      <c r="C389" s="14">
        <v>0</v>
      </c>
      <c r="D389" s="14">
        <v>0</v>
      </c>
      <c r="E389" s="14">
        <v>1000</v>
      </c>
      <c r="F389" s="27" t="e">
        <f t="shared" si="18"/>
        <v>#DIV/0!</v>
      </c>
      <c r="G389" s="14">
        <f t="shared" si="19"/>
        <v>1000</v>
      </c>
      <c r="H389" s="21"/>
    </row>
    <row r="390" spans="1:8" ht="25.5" x14ac:dyDescent="0.2">
      <c r="A390" s="13" t="s">
        <v>402</v>
      </c>
      <c r="B390" s="16" t="s">
        <v>403</v>
      </c>
      <c r="C390" s="14">
        <v>24473707902.459999</v>
      </c>
      <c r="D390" s="14">
        <f>D391+D486+D491+D496+D508</f>
        <v>24448213017.459999</v>
      </c>
      <c r="E390" s="14">
        <f>E391+E486+E491+E496+E508</f>
        <v>23710981626.710003</v>
      </c>
      <c r="F390" s="27">
        <f t="shared" si="18"/>
        <v>96.984518294962939</v>
      </c>
      <c r="G390" s="14">
        <f t="shared" si="19"/>
        <v>-737231390.74999619</v>
      </c>
      <c r="H390" s="21"/>
    </row>
    <row r="391" spans="1:8" ht="63.75" outlineLevel="1" x14ac:dyDescent="0.2">
      <c r="A391" s="13" t="s">
        <v>404</v>
      </c>
      <c r="B391" s="16" t="s">
        <v>405</v>
      </c>
      <c r="C391" s="14">
        <v>24437449000.049999</v>
      </c>
      <c r="D391" s="14">
        <f>D392+D399+D454+D473</f>
        <v>24411954115.049999</v>
      </c>
      <c r="E391" s="14">
        <f>E392+E399+E454+E473</f>
        <v>23687258315.700001</v>
      </c>
      <c r="F391" s="27">
        <f t="shared" si="18"/>
        <v>97.031389638311566</v>
      </c>
      <c r="G391" s="14">
        <f t="shared" si="19"/>
        <v>-724695799.34999847</v>
      </c>
      <c r="H391" s="21"/>
    </row>
    <row r="392" spans="1:8" ht="25.5" outlineLevel="2" x14ac:dyDescent="0.2">
      <c r="A392" s="13" t="s">
        <v>406</v>
      </c>
      <c r="B392" s="16" t="s">
        <v>407</v>
      </c>
      <c r="C392" s="14">
        <v>725801100</v>
      </c>
      <c r="D392" s="14">
        <v>725801100</v>
      </c>
      <c r="E392" s="14">
        <f>E393+E396</f>
        <v>725801100</v>
      </c>
      <c r="F392" s="27">
        <f t="shared" si="18"/>
        <v>100</v>
      </c>
      <c r="G392" s="14">
        <f t="shared" si="19"/>
        <v>0</v>
      </c>
      <c r="H392" s="21" t="s">
        <v>585</v>
      </c>
    </row>
    <row r="393" spans="1:8" ht="38.25" outlineLevel="3" collapsed="1" x14ac:dyDescent="0.2">
      <c r="A393" s="13" t="s">
        <v>408</v>
      </c>
      <c r="B393" s="16" t="s">
        <v>409</v>
      </c>
      <c r="C393" s="14">
        <v>660473900</v>
      </c>
      <c r="D393" s="14">
        <v>660473900</v>
      </c>
      <c r="E393" s="14">
        <v>660473900</v>
      </c>
      <c r="F393" s="27">
        <f t="shared" si="18"/>
        <v>100</v>
      </c>
      <c r="G393" s="14">
        <f t="shared" si="19"/>
        <v>0</v>
      </c>
      <c r="H393" s="21" t="s">
        <v>585</v>
      </c>
    </row>
    <row r="394" spans="1:8" ht="51" hidden="1" outlineLevel="4" x14ac:dyDescent="0.2">
      <c r="A394" s="13" t="s">
        <v>410</v>
      </c>
      <c r="B394" s="16" t="s">
        <v>411</v>
      </c>
      <c r="C394" s="14">
        <v>660473900</v>
      </c>
      <c r="D394" s="14">
        <v>660473900</v>
      </c>
      <c r="E394" s="14">
        <v>660473900</v>
      </c>
      <c r="F394" s="27">
        <f t="shared" si="18"/>
        <v>100</v>
      </c>
      <c r="G394" s="14">
        <f t="shared" si="19"/>
        <v>0</v>
      </c>
      <c r="H394" s="21"/>
    </row>
    <row r="395" spans="1:8" ht="51" hidden="1" outlineLevel="6" x14ac:dyDescent="0.2">
      <c r="A395" s="13" t="s">
        <v>410</v>
      </c>
      <c r="B395" s="16" t="s">
        <v>411</v>
      </c>
      <c r="C395" s="14">
        <v>660473900</v>
      </c>
      <c r="D395" s="14">
        <v>660473900</v>
      </c>
      <c r="E395" s="14">
        <v>660473900</v>
      </c>
      <c r="F395" s="27">
        <f t="shared" si="18"/>
        <v>100</v>
      </c>
      <c r="G395" s="14">
        <f t="shared" si="19"/>
        <v>0</v>
      </c>
      <c r="H395" s="21"/>
    </row>
    <row r="396" spans="1:8" outlineLevel="3" collapsed="1" x14ac:dyDescent="0.2">
      <c r="A396" s="13" t="s">
        <v>412</v>
      </c>
      <c r="B396" s="16" t="s">
        <v>413</v>
      </c>
      <c r="C396" s="14">
        <v>65327200</v>
      </c>
      <c r="D396" s="14">
        <v>65327200</v>
      </c>
      <c r="E396" s="14">
        <v>65327200</v>
      </c>
      <c r="F396" s="27">
        <f t="shared" si="18"/>
        <v>100</v>
      </c>
      <c r="G396" s="14">
        <f t="shared" si="19"/>
        <v>0</v>
      </c>
      <c r="H396" s="21" t="s">
        <v>585</v>
      </c>
    </row>
    <row r="397" spans="1:8" ht="25.5" hidden="1" outlineLevel="4" x14ac:dyDescent="0.2">
      <c r="A397" s="13" t="s">
        <v>414</v>
      </c>
      <c r="B397" s="16" t="s">
        <v>415</v>
      </c>
      <c r="C397" s="14">
        <v>65327200</v>
      </c>
      <c r="D397" s="14">
        <v>65327200</v>
      </c>
      <c r="E397" s="14">
        <v>65327200</v>
      </c>
      <c r="F397" s="27">
        <f t="shared" si="18"/>
        <v>100</v>
      </c>
      <c r="G397" s="14">
        <f t="shared" si="19"/>
        <v>0</v>
      </c>
      <c r="H397" s="21"/>
    </row>
    <row r="398" spans="1:8" ht="25.5" hidden="1" outlineLevel="6" x14ac:dyDescent="0.2">
      <c r="A398" s="13" t="s">
        <v>414</v>
      </c>
      <c r="B398" s="16" t="s">
        <v>415</v>
      </c>
      <c r="C398" s="14">
        <v>65327200</v>
      </c>
      <c r="D398" s="14">
        <v>65327200</v>
      </c>
      <c r="E398" s="14">
        <v>65327200</v>
      </c>
      <c r="F398" s="27">
        <f t="shared" si="18"/>
        <v>100</v>
      </c>
      <c r="G398" s="14">
        <f t="shared" si="19"/>
        <v>0</v>
      </c>
      <c r="H398" s="21"/>
    </row>
    <row r="399" spans="1:8" ht="38.25" outlineLevel="2" x14ac:dyDescent="0.2">
      <c r="A399" s="13" t="s">
        <v>416</v>
      </c>
      <c r="B399" s="16" t="s">
        <v>417</v>
      </c>
      <c r="C399" s="14">
        <v>6750685236.0500002</v>
      </c>
      <c r="D399" s="14">
        <f>D400+D403+D406+D409+D412+D415+D418+D421+D424+D427+D430+D433+D436+D439+D442+D445+D448+D451</f>
        <v>6739835736.0500002</v>
      </c>
      <c r="E399" s="14">
        <f>E400+E403+E406+E409+E412+E415+E418+E421+E424+E427+E430+E433+E436+E439+E442+E445+E448+E451</f>
        <v>6292183906.1299992</v>
      </c>
      <c r="F399" s="27">
        <f t="shared" si="18"/>
        <v>93.358119582564854</v>
      </c>
      <c r="G399" s="14">
        <f t="shared" si="19"/>
        <v>-447651829.92000103</v>
      </c>
      <c r="H399" s="21"/>
    </row>
    <row r="400" spans="1:8" ht="102" outlineLevel="3" collapsed="1" x14ac:dyDescent="0.2">
      <c r="A400" s="13" t="s">
        <v>418</v>
      </c>
      <c r="B400" s="16" t="s">
        <v>419</v>
      </c>
      <c r="C400" s="14">
        <v>225769800</v>
      </c>
      <c r="D400" s="14">
        <v>225769800</v>
      </c>
      <c r="E400" s="14">
        <v>225769800</v>
      </c>
      <c r="F400" s="27">
        <f t="shared" si="18"/>
        <v>100</v>
      </c>
      <c r="G400" s="14">
        <f t="shared" si="19"/>
        <v>0</v>
      </c>
      <c r="H400" s="21" t="s">
        <v>585</v>
      </c>
    </row>
    <row r="401" spans="1:8" ht="102" hidden="1" outlineLevel="4" x14ac:dyDescent="0.2">
      <c r="A401" s="13" t="s">
        <v>420</v>
      </c>
      <c r="B401" s="16" t="s">
        <v>421</v>
      </c>
      <c r="C401" s="14">
        <v>225769800</v>
      </c>
      <c r="D401" s="14">
        <v>225769800</v>
      </c>
      <c r="E401" s="14">
        <v>225769800</v>
      </c>
      <c r="F401" s="27">
        <f t="shared" si="18"/>
        <v>100</v>
      </c>
      <c r="G401" s="14">
        <f t="shared" si="19"/>
        <v>0</v>
      </c>
      <c r="H401" s="21"/>
    </row>
    <row r="402" spans="1:8" ht="102" hidden="1" outlineLevel="6" x14ac:dyDescent="0.2">
      <c r="A402" s="13" t="s">
        <v>420</v>
      </c>
      <c r="B402" s="16" t="s">
        <v>421</v>
      </c>
      <c r="C402" s="14">
        <v>225769800</v>
      </c>
      <c r="D402" s="14">
        <v>225769800</v>
      </c>
      <c r="E402" s="14">
        <v>225769800</v>
      </c>
      <c r="F402" s="27">
        <f t="shared" si="18"/>
        <v>100</v>
      </c>
      <c r="G402" s="14">
        <f t="shared" si="19"/>
        <v>0</v>
      </c>
      <c r="H402" s="21"/>
    </row>
    <row r="403" spans="1:8" ht="51" outlineLevel="3" collapsed="1" x14ac:dyDescent="0.2">
      <c r="A403" s="13" t="s">
        <v>422</v>
      </c>
      <c r="B403" s="16" t="s">
        <v>423</v>
      </c>
      <c r="C403" s="14">
        <v>2833634800</v>
      </c>
      <c r="D403" s="14">
        <v>2833634800</v>
      </c>
      <c r="E403" s="14">
        <v>2808668884.8499999</v>
      </c>
      <c r="F403" s="27">
        <f t="shared" si="18"/>
        <v>99.11894379790931</v>
      </c>
      <c r="G403" s="14">
        <f>E403-D403</f>
        <v>-24965915.150000095</v>
      </c>
      <c r="H403" s="21" t="s">
        <v>585</v>
      </c>
    </row>
    <row r="404" spans="1:8" ht="51" hidden="1" outlineLevel="4" x14ac:dyDescent="0.2">
      <c r="A404" s="13" t="s">
        <v>424</v>
      </c>
      <c r="B404" s="16" t="s">
        <v>425</v>
      </c>
      <c r="C404" s="14">
        <v>2745507800</v>
      </c>
      <c r="D404" s="14">
        <v>2745507800</v>
      </c>
      <c r="E404" s="14">
        <v>2808668884.8499999</v>
      </c>
      <c r="F404" s="27">
        <f t="shared" si="18"/>
        <v>102.30052469164357</v>
      </c>
      <c r="G404" s="14">
        <f t="shared" si="19"/>
        <v>63161084.849999905</v>
      </c>
      <c r="H404" s="21"/>
    </row>
    <row r="405" spans="1:8" ht="51" hidden="1" outlineLevel="6" x14ac:dyDescent="0.2">
      <c r="A405" s="13" t="s">
        <v>424</v>
      </c>
      <c r="B405" s="16" t="s">
        <v>425</v>
      </c>
      <c r="C405" s="14">
        <v>2745507800</v>
      </c>
      <c r="D405" s="14">
        <v>2745507800</v>
      </c>
      <c r="E405" s="14">
        <v>2808668884.8499999</v>
      </c>
      <c r="F405" s="27">
        <f t="shared" si="18"/>
        <v>102.30052469164357</v>
      </c>
      <c r="G405" s="14">
        <f t="shared" si="19"/>
        <v>63161084.849999905</v>
      </c>
      <c r="H405" s="21"/>
    </row>
    <row r="406" spans="1:8" ht="165.75" outlineLevel="3" collapsed="1" x14ac:dyDescent="0.2">
      <c r="A406" s="13" t="s">
        <v>426</v>
      </c>
      <c r="B406" s="17" t="s">
        <v>427</v>
      </c>
      <c r="C406" s="14">
        <v>16642700</v>
      </c>
      <c r="D406" s="14">
        <v>16642700</v>
      </c>
      <c r="E406" s="14">
        <v>16642508.890000001</v>
      </c>
      <c r="F406" s="27">
        <f t="shared" si="18"/>
        <v>99.998851688728394</v>
      </c>
      <c r="G406" s="14">
        <f t="shared" si="19"/>
        <v>-191.10999999940395</v>
      </c>
      <c r="H406" s="21" t="s">
        <v>585</v>
      </c>
    </row>
    <row r="407" spans="1:8" ht="165.75" hidden="1" outlineLevel="4" x14ac:dyDescent="0.2">
      <c r="A407" s="13" t="s">
        <v>428</v>
      </c>
      <c r="B407" s="17" t="s">
        <v>429</v>
      </c>
      <c r="C407" s="14">
        <v>16642700</v>
      </c>
      <c r="D407" s="14">
        <v>16642700</v>
      </c>
      <c r="E407" s="14">
        <v>16642508.890000001</v>
      </c>
      <c r="F407" s="27">
        <f t="shared" si="18"/>
        <v>99.998851688728394</v>
      </c>
      <c r="G407" s="14">
        <f t="shared" si="19"/>
        <v>-191.10999999940395</v>
      </c>
      <c r="H407" s="21" t="s">
        <v>585</v>
      </c>
    </row>
    <row r="408" spans="1:8" ht="165.75" hidden="1" outlineLevel="6" x14ac:dyDescent="0.2">
      <c r="A408" s="13" t="s">
        <v>428</v>
      </c>
      <c r="B408" s="17" t="s">
        <v>429</v>
      </c>
      <c r="C408" s="14">
        <v>16642700</v>
      </c>
      <c r="D408" s="14">
        <v>16642700</v>
      </c>
      <c r="E408" s="14">
        <v>16642508.890000001</v>
      </c>
      <c r="F408" s="27">
        <f t="shared" si="18"/>
        <v>99.998851688728394</v>
      </c>
      <c r="G408" s="14">
        <f t="shared" si="19"/>
        <v>-191.10999999940395</v>
      </c>
      <c r="H408" s="21" t="s">
        <v>585</v>
      </c>
    </row>
    <row r="409" spans="1:8" ht="102" outlineLevel="3" collapsed="1" x14ac:dyDescent="0.2">
      <c r="A409" s="13" t="s">
        <v>430</v>
      </c>
      <c r="B409" s="16" t="s">
        <v>431</v>
      </c>
      <c r="C409" s="14">
        <v>3702000</v>
      </c>
      <c r="D409" s="14">
        <v>3702000</v>
      </c>
      <c r="E409" s="14">
        <v>3702000</v>
      </c>
      <c r="F409" s="27">
        <f t="shared" si="18"/>
        <v>100</v>
      </c>
      <c r="G409" s="14">
        <f t="shared" si="19"/>
        <v>0</v>
      </c>
      <c r="H409" s="21" t="s">
        <v>585</v>
      </c>
    </row>
    <row r="410" spans="1:8" ht="102" hidden="1" outlineLevel="4" x14ac:dyDescent="0.2">
      <c r="A410" s="13" t="s">
        <v>432</v>
      </c>
      <c r="B410" s="16" t="s">
        <v>433</v>
      </c>
      <c r="C410" s="14">
        <v>3702000</v>
      </c>
      <c r="D410" s="14">
        <v>3702000</v>
      </c>
      <c r="E410" s="14">
        <v>3702000</v>
      </c>
      <c r="F410" s="27">
        <f t="shared" si="18"/>
        <v>100</v>
      </c>
      <c r="G410" s="14">
        <f t="shared" si="19"/>
        <v>0</v>
      </c>
      <c r="H410" s="21" t="s">
        <v>585</v>
      </c>
    </row>
    <row r="411" spans="1:8" ht="102" hidden="1" outlineLevel="6" x14ac:dyDescent="0.2">
      <c r="A411" s="13" t="s">
        <v>432</v>
      </c>
      <c r="B411" s="16" t="s">
        <v>433</v>
      </c>
      <c r="C411" s="14">
        <v>3702000</v>
      </c>
      <c r="D411" s="14">
        <v>3702000</v>
      </c>
      <c r="E411" s="14">
        <v>3702000</v>
      </c>
      <c r="F411" s="27">
        <f t="shared" ref="F411:F474" si="20">E411/D411*100</f>
        <v>100</v>
      </c>
      <c r="G411" s="14">
        <f t="shared" ref="G411:G474" si="21">E411-D411</f>
        <v>0</v>
      </c>
      <c r="H411" s="21" t="s">
        <v>585</v>
      </c>
    </row>
    <row r="412" spans="1:8" ht="140.25" outlineLevel="3" collapsed="1" x14ac:dyDescent="0.2">
      <c r="A412" s="13" t="s">
        <v>434</v>
      </c>
      <c r="B412" s="17" t="s">
        <v>435</v>
      </c>
      <c r="C412" s="14">
        <v>38442900</v>
      </c>
      <c r="D412" s="14">
        <v>38442900</v>
      </c>
      <c r="E412" s="14">
        <v>38442900</v>
      </c>
      <c r="F412" s="27">
        <f t="shared" si="20"/>
        <v>100</v>
      </c>
      <c r="G412" s="14">
        <f t="shared" si="21"/>
        <v>0</v>
      </c>
      <c r="H412" s="21" t="s">
        <v>585</v>
      </c>
    </row>
    <row r="413" spans="1:8" ht="140.25" hidden="1" outlineLevel="4" x14ac:dyDescent="0.2">
      <c r="A413" s="13" t="s">
        <v>436</v>
      </c>
      <c r="B413" s="17" t="s">
        <v>437</v>
      </c>
      <c r="C413" s="14">
        <v>38442900</v>
      </c>
      <c r="D413" s="14">
        <v>38442900</v>
      </c>
      <c r="E413" s="14">
        <v>38442900</v>
      </c>
      <c r="F413" s="27">
        <f t="shared" si="20"/>
        <v>100</v>
      </c>
      <c r="G413" s="14">
        <f t="shared" si="21"/>
        <v>0</v>
      </c>
      <c r="H413" s="21" t="s">
        <v>585</v>
      </c>
    </row>
    <row r="414" spans="1:8" ht="140.25" hidden="1" outlineLevel="6" x14ac:dyDescent="0.2">
      <c r="A414" s="13" t="s">
        <v>436</v>
      </c>
      <c r="B414" s="17" t="s">
        <v>437</v>
      </c>
      <c r="C414" s="14">
        <v>38442900</v>
      </c>
      <c r="D414" s="14">
        <v>38442900</v>
      </c>
      <c r="E414" s="14">
        <v>38442900</v>
      </c>
      <c r="F414" s="27">
        <f t="shared" si="20"/>
        <v>100</v>
      </c>
      <c r="G414" s="14">
        <f t="shared" si="21"/>
        <v>0</v>
      </c>
      <c r="H414" s="21" t="s">
        <v>585</v>
      </c>
    </row>
    <row r="415" spans="1:8" ht="76.5" outlineLevel="3" collapsed="1" x14ac:dyDescent="0.2">
      <c r="A415" s="13" t="s">
        <v>438</v>
      </c>
      <c r="B415" s="16" t="s">
        <v>439</v>
      </c>
      <c r="C415" s="14">
        <v>4936000</v>
      </c>
      <c r="D415" s="14">
        <v>4936000</v>
      </c>
      <c r="E415" s="14">
        <v>4936000</v>
      </c>
      <c r="F415" s="27">
        <f t="shared" si="20"/>
        <v>100</v>
      </c>
      <c r="G415" s="14">
        <f t="shared" si="21"/>
        <v>0</v>
      </c>
      <c r="H415" s="21" t="s">
        <v>585</v>
      </c>
    </row>
    <row r="416" spans="1:8" ht="76.5" hidden="1" outlineLevel="4" x14ac:dyDescent="0.2">
      <c r="A416" s="13" t="s">
        <v>440</v>
      </c>
      <c r="B416" s="16" t="s">
        <v>441</v>
      </c>
      <c r="C416" s="14">
        <v>4936000</v>
      </c>
      <c r="D416" s="14">
        <v>4936000</v>
      </c>
      <c r="E416" s="14">
        <v>4936000</v>
      </c>
      <c r="F416" s="27">
        <f t="shared" si="20"/>
        <v>100</v>
      </c>
      <c r="G416" s="14">
        <f t="shared" si="21"/>
        <v>0</v>
      </c>
      <c r="H416" s="21" t="s">
        <v>585</v>
      </c>
    </row>
    <row r="417" spans="1:8" ht="76.5" hidden="1" outlineLevel="6" x14ac:dyDescent="0.2">
      <c r="A417" s="13" t="s">
        <v>440</v>
      </c>
      <c r="B417" s="16" t="s">
        <v>441</v>
      </c>
      <c r="C417" s="14">
        <v>4936000</v>
      </c>
      <c r="D417" s="14">
        <v>4936000</v>
      </c>
      <c r="E417" s="14">
        <v>4936000</v>
      </c>
      <c r="F417" s="27">
        <f t="shared" si="20"/>
        <v>100</v>
      </c>
      <c r="G417" s="14">
        <f t="shared" si="21"/>
        <v>0</v>
      </c>
      <c r="H417" s="21" t="s">
        <v>585</v>
      </c>
    </row>
    <row r="418" spans="1:8" ht="51" outlineLevel="3" collapsed="1" x14ac:dyDescent="0.2">
      <c r="A418" s="13" t="s">
        <v>442</v>
      </c>
      <c r="B418" s="16" t="s">
        <v>443</v>
      </c>
      <c r="C418" s="14">
        <v>2750500</v>
      </c>
      <c r="D418" s="14">
        <v>2750500</v>
      </c>
      <c r="E418" s="14">
        <v>2750500</v>
      </c>
      <c r="F418" s="27">
        <f t="shared" si="20"/>
        <v>100</v>
      </c>
      <c r="G418" s="14">
        <f t="shared" si="21"/>
        <v>0</v>
      </c>
      <c r="H418" s="21" t="s">
        <v>585</v>
      </c>
    </row>
    <row r="419" spans="1:8" ht="63.75" hidden="1" outlineLevel="4" x14ac:dyDescent="0.2">
      <c r="A419" s="13" t="s">
        <v>444</v>
      </c>
      <c r="B419" s="16" t="s">
        <v>445</v>
      </c>
      <c r="C419" s="14">
        <v>2750500</v>
      </c>
      <c r="D419" s="14">
        <v>2750500</v>
      </c>
      <c r="E419" s="14">
        <v>2750500</v>
      </c>
      <c r="F419" s="27">
        <f t="shared" si="20"/>
        <v>100</v>
      </c>
      <c r="G419" s="14">
        <f t="shared" si="21"/>
        <v>0</v>
      </c>
      <c r="H419" s="21" t="s">
        <v>585</v>
      </c>
    </row>
    <row r="420" spans="1:8" ht="63.75" hidden="1" outlineLevel="6" x14ac:dyDescent="0.2">
      <c r="A420" s="13" t="s">
        <v>444</v>
      </c>
      <c r="B420" s="16" t="s">
        <v>445</v>
      </c>
      <c r="C420" s="14">
        <v>2750500</v>
      </c>
      <c r="D420" s="14">
        <v>2750500</v>
      </c>
      <c r="E420" s="14">
        <v>2750500</v>
      </c>
      <c r="F420" s="27">
        <f t="shared" si="20"/>
        <v>100</v>
      </c>
      <c r="G420" s="14">
        <f t="shared" si="21"/>
        <v>0</v>
      </c>
      <c r="H420" s="21" t="s">
        <v>585</v>
      </c>
    </row>
    <row r="421" spans="1:8" ht="89.25" outlineLevel="3" collapsed="1" x14ac:dyDescent="0.2">
      <c r="A421" s="13" t="s">
        <v>446</v>
      </c>
      <c r="B421" s="16" t="s">
        <v>447</v>
      </c>
      <c r="C421" s="14">
        <v>29068707.16</v>
      </c>
      <c r="D421" s="14">
        <v>29068707.16</v>
      </c>
      <c r="E421" s="14">
        <v>29068366.010000002</v>
      </c>
      <c r="F421" s="27">
        <f t="shared" si="20"/>
        <v>99.99882640119452</v>
      </c>
      <c r="G421" s="14">
        <f t="shared" si="21"/>
        <v>-341.14999999850988</v>
      </c>
      <c r="H421" s="21" t="s">
        <v>585</v>
      </c>
    </row>
    <row r="422" spans="1:8" ht="102" hidden="1" outlineLevel="4" x14ac:dyDescent="0.2">
      <c r="A422" s="13" t="s">
        <v>448</v>
      </c>
      <c r="B422" s="16" t="s">
        <v>449</v>
      </c>
      <c r="C422" s="14">
        <v>29068707.16</v>
      </c>
      <c r="D422" s="14">
        <v>29068707.16</v>
      </c>
      <c r="E422" s="14">
        <v>29068366.010000002</v>
      </c>
      <c r="F422" s="27">
        <f t="shared" si="20"/>
        <v>99.99882640119452</v>
      </c>
      <c r="G422" s="14">
        <f t="shared" si="21"/>
        <v>-341.14999999850988</v>
      </c>
      <c r="H422" s="21" t="s">
        <v>585</v>
      </c>
    </row>
    <row r="423" spans="1:8" ht="102" hidden="1" outlineLevel="6" x14ac:dyDescent="0.2">
      <c r="A423" s="13" t="s">
        <v>448</v>
      </c>
      <c r="B423" s="16" t="s">
        <v>449</v>
      </c>
      <c r="C423" s="14">
        <v>29068707.16</v>
      </c>
      <c r="D423" s="14">
        <v>29068707.16</v>
      </c>
      <c r="E423" s="14">
        <v>29068366.010000002</v>
      </c>
      <c r="F423" s="27">
        <f t="shared" si="20"/>
        <v>99.99882640119452</v>
      </c>
      <c r="G423" s="14">
        <f t="shared" si="21"/>
        <v>-341.14999999850988</v>
      </c>
      <c r="H423" s="21" t="s">
        <v>585</v>
      </c>
    </row>
    <row r="424" spans="1:8" ht="114.75" outlineLevel="3" collapsed="1" x14ac:dyDescent="0.2">
      <c r="A424" s="13" t="s">
        <v>450</v>
      </c>
      <c r="B424" s="16" t="s">
        <v>451</v>
      </c>
      <c r="C424" s="14">
        <v>21893900</v>
      </c>
      <c r="D424" s="14">
        <v>21893900</v>
      </c>
      <c r="E424" s="14">
        <v>21782323.120000001</v>
      </c>
      <c r="F424" s="27">
        <f t="shared" si="20"/>
        <v>99.490374579220699</v>
      </c>
      <c r="G424" s="14">
        <f t="shared" si="21"/>
        <v>-111576.87999999896</v>
      </c>
      <c r="H424" s="21" t="s">
        <v>585</v>
      </c>
    </row>
    <row r="425" spans="1:8" ht="114.75" hidden="1" outlineLevel="4" x14ac:dyDescent="0.2">
      <c r="A425" s="13" t="s">
        <v>452</v>
      </c>
      <c r="B425" s="16" t="s">
        <v>453</v>
      </c>
      <c r="C425" s="14">
        <v>21893900</v>
      </c>
      <c r="D425" s="14">
        <v>21893900</v>
      </c>
      <c r="E425" s="14">
        <v>21782323.120000001</v>
      </c>
      <c r="F425" s="27">
        <f t="shared" si="20"/>
        <v>99.490374579220699</v>
      </c>
      <c r="G425" s="14">
        <f t="shared" si="21"/>
        <v>-111576.87999999896</v>
      </c>
      <c r="H425" s="21"/>
    </row>
    <row r="426" spans="1:8" ht="114.75" hidden="1" outlineLevel="6" x14ac:dyDescent="0.2">
      <c r="A426" s="13" t="s">
        <v>452</v>
      </c>
      <c r="B426" s="16" t="s">
        <v>453</v>
      </c>
      <c r="C426" s="14">
        <v>21893900</v>
      </c>
      <c r="D426" s="14">
        <v>21893900</v>
      </c>
      <c r="E426" s="14">
        <v>21782323.120000001</v>
      </c>
      <c r="F426" s="27">
        <f t="shared" si="20"/>
        <v>99.490374579220699</v>
      </c>
      <c r="G426" s="14">
        <f t="shared" si="21"/>
        <v>-111576.87999999896</v>
      </c>
      <c r="H426" s="21"/>
    </row>
    <row r="427" spans="1:8" ht="121.15" customHeight="1" outlineLevel="3" collapsed="1" x14ac:dyDescent="0.2">
      <c r="A427" s="13" t="s">
        <v>454</v>
      </c>
      <c r="B427" s="16" t="s">
        <v>455</v>
      </c>
      <c r="C427" s="14">
        <v>376734000</v>
      </c>
      <c r="D427" s="14">
        <f>376734000-1760300-2151500</f>
        <v>372822200</v>
      </c>
      <c r="E427" s="14">
        <v>358051546.01999998</v>
      </c>
      <c r="F427" s="27">
        <f t="shared" si="20"/>
        <v>96.03815063051502</v>
      </c>
      <c r="G427" s="14">
        <f t="shared" si="21"/>
        <v>-14770653.980000019</v>
      </c>
      <c r="H427" s="23" t="s">
        <v>601</v>
      </c>
    </row>
    <row r="428" spans="1:8" ht="102" hidden="1" outlineLevel="4" x14ac:dyDescent="0.2">
      <c r="A428" s="13" t="s">
        <v>456</v>
      </c>
      <c r="B428" s="16" t="s">
        <v>457</v>
      </c>
      <c r="C428" s="14">
        <v>376734000</v>
      </c>
      <c r="D428" s="14">
        <v>376734000</v>
      </c>
      <c r="E428" s="14">
        <v>358051546.01999998</v>
      </c>
      <c r="F428" s="27">
        <f t="shared" si="20"/>
        <v>95.040942951790925</v>
      </c>
      <c r="G428" s="14">
        <f t="shared" si="21"/>
        <v>-18682453.980000019</v>
      </c>
      <c r="H428" s="21"/>
    </row>
    <row r="429" spans="1:8" ht="102" hidden="1" outlineLevel="6" x14ac:dyDescent="0.2">
      <c r="A429" s="13" t="s">
        <v>456</v>
      </c>
      <c r="B429" s="16" t="s">
        <v>457</v>
      </c>
      <c r="C429" s="14">
        <v>376734000</v>
      </c>
      <c r="D429" s="14">
        <v>376734000</v>
      </c>
      <c r="E429" s="14">
        <v>358051546.01999998</v>
      </c>
      <c r="F429" s="27">
        <f t="shared" si="20"/>
        <v>95.040942951790925</v>
      </c>
      <c r="G429" s="14">
        <f t="shared" si="21"/>
        <v>-18682453.980000019</v>
      </c>
      <c r="H429" s="21"/>
    </row>
    <row r="430" spans="1:8" ht="76.5" outlineLevel="3" collapsed="1" x14ac:dyDescent="0.2">
      <c r="A430" s="13" t="s">
        <v>458</v>
      </c>
      <c r="B430" s="16" t="s">
        <v>459</v>
      </c>
      <c r="C430" s="14">
        <v>73766200</v>
      </c>
      <c r="D430" s="14">
        <v>73766200</v>
      </c>
      <c r="E430" s="14">
        <v>73766153.849999994</v>
      </c>
      <c r="F430" s="27">
        <f t="shared" si="20"/>
        <v>99.99993743747136</v>
      </c>
      <c r="G430" s="14">
        <f t="shared" si="21"/>
        <v>-46.150000005960464</v>
      </c>
      <c r="H430" s="21" t="s">
        <v>585</v>
      </c>
    </row>
    <row r="431" spans="1:8" ht="76.5" hidden="1" outlineLevel="4" x14ac:dyDescent="0.2">
      <c r="A431" s="13" t="s">
        <v>460</v>
      </c>
      <c r="B431" s="16" t="s">
        <v>461</v>
      </c>
      <c r="C431" s="14">
        <v>73766200</v>
      </c>
      <c r="D431" s="14">
        <v>73766200</v>
      </c>
      <c r="E431" s="14">
        <v>73766153.849999994</v>
      </c>
      <c r="F431" s="27">
        <f t="shared" si="20"/>
        <v>99.99993743747136</v>
      </c>
      <c r="G431" s="14">
        <f t="shared" si="21"/>
        <v>-46.150000005960464</v>
      </c>
      <c r="H431" s="21" t="s">
        <v>585</v>
      </c>
    </row>
    <row r="432" spans="1:8" ht="76.5" hidden="1" outlineLevel="6" x14ac:dyDescent="0.2">
      <c r="A432" s="13" t="s">
        <v>460</v>
      </c>
      <c r="B432" s="16" t="s">
        <v>461</v>
      </c>
      <c r="C432" s="14">
        <v>73766200</v>
      </c>
      <c r="D432" s="14">
        <v>73766200</v>
      </c>
      <c r="E432" s="14">
        <v>73766153.849999994</v>
      </c>
      <c r="F432" s="27">
        <f t="shared" si="20"/>
        <v>99.99993743747136</v>
      </c>
      <c r="G432" s="14">
        <f t="shared" si="21"/>
        <v>-46.150000005960464</v>
      </c>
      <c r="H432" s="21" t="s">
        <v>585</v>
      </c>
    </row>
    <row r="433" spans="1:8" ht="25.5" outlineLevel="3" collapsed="1" x14ac:dyDescent="0.2">
      <c r="A433" s="13" t="s">
        <v>462</v>
      </c>
      <c r="B433" s="16" t="s">
        <v>463</v>
      </c>
      <c r="C433" s="14">
        <v>58831200</v>
      </c>
      <c r="D433" s="14">
        <v>58831200</v>
      </c>
      <c r="E433" s="14">
        <v>58831200</v>
      </c>
      <c r="F433" s="27">
        <f t="shared" si="20"/>
        <v>100</v>
      </c>
      <c r="G433" s="14">
        <f t="shared" si="21"/>
        <v>0</v>
      </c>
      <c r="H433" s="21" t="s">
        <v>585</v>
      </c>
    </row>
    <row r="434" spans="1:8" ht="38.25" hidden="1" outlineLevel="4" x14ac:dyDescent="0.2">
      <c r="A434" s="13" t="s">
        <v>464</v>
      </c>
      <c r="B434" s="16" t="s">
        <v>465</v>
      </c>
      <c r="C434" s="14">
        <v>58831200</v>
      </c>
      <c r="D434" s="14">
        <v>58831200</v>
      </c>
      <c r="E434" s="14">
        <v>58831200</v>
      </c>
      <c r="F434" s="27">
        <f t="shared" si="20"/>
        <v>100</v>
      </c>
      <c r="G434" s="14">
        <f t="shared" si="21"/>
        <v>0</v>
      </c>
      <c r="H434" s="21" t="s">
        <v>585</v>
      </c>
    </row>
    <row r="435" spans="1:8" ht="38.25" hidden="1" outlineLevel="6" x14ac:dyDescent="0.2">
      <c r="A435" s="13" t="s">
        <v>464</v>
      </c>
      <c r="B435" s="16" t="s">
        <v>465</v>
      </c>
      <c r="C435" s="14">
        <v>58831200</v>
      </c>
      <c r="D435" s="14">
        <v>58831200</v>
      </c>
      <c r="E435" s="14">
        <v>58831200</v>
      </c>
      <c r="F435" s="27">
        <f t="shared" si="20"/>
        <v>100</v>
      </c>
      <c r="G435" s="14">
        <f t="shared" si="21"/>
        <v>0</v>
      </c>
      <c r="H435" s="21" t="s">
        <v>585</v>
      </c>
    </row>
    <row r="436" spans="1:8" ht="51" outlineLevel="3" collapsed="1" x14ac:dyDescent="0.2">
      <c r="A436" s="13" t="s">
        <v>466</v>
      </c>
      <c r="B436" s="16" t="s">
        <v>467</v>
      </c>
      <c r="C436" s="14">
        <v>8243320.0499999998</v>
      </c>
      <c r="D436" s="14">
        <v>8243320.0499999998</v>
      </c>
      <c r="E436" s="14">
        <v>8243320.0499999998</v>
      </c>
      <c r="F436" s="27">
        <f t="shared" si="20"/>
        <v>100</v>
      </c>
      <c r="G436" s="14">
        <f t="shared" si="21"/>
        <v>0</v>
      </c>
      <c r="H436" s="21" t="s">
        <v>585</v>
      </c>
    </row>
    <row r="437" spans="1:8" ht="51" hidden="1" outlineLevel="4" x14ac:dyDescent="0.2">
      <c r="A437" s="13" t="s">
        <v>468</v>
      </c>
      <c r="B437" s="16" t="s">
        <v>469</v>
      </c>
      <c r="C437" s="14">
        <v>8243320.0499999998</v>
      </c>
      <c r="D437" s="14">
        <v>8243320.0499999998</v>
      </c>
      <c r="E437" s="14">
        <v>8243320.0499999998</v>
      </c>
      <c r="F437" s="27">
        <f t="shared" si="20"/>
        <v>100</v>
      </c>
      <c r="G437" s="14">
        <f t="shared" si="21"/>
        <v>0</v>
      </c>
      <c r="H437" s="21" t="s">
        <v>585</v>
      </c>
    </row>
    <row r="438" spans="1:8" ht="51" hidden="1" outlineLevel="6" x14ac:dyDescent="0.2">
      <c r="A438" s="13" t="s">
        <v>468</v>
      </c>
      <c r="B438" s="16" t="s">
        <v>469</v>
      </c>
      <c r="C438" s="14">
        <v>8243320.0499999998</v>
      </c>
      <c r="D438" s="14">
        <v>8243320.0499999998</v>
      </c>
      <c r="E438" s="14">
        <v>8243320.0499999998</v>
      </c>
      <c r="F438" s="27">
        <f t="shared" si="20"/>
        <v>100</v>
      </c>
      <c r="G438" s="14">
        <f t="shared" si="21"/>
        <v>0</v>
      </c>
      <c r="H438" s="21" t="s">
        <v>585</v>
      </c>
    </row>
    <row r="439" spans="1:8" ht="63.75" outlineLevel="3" collapsed="1" x14ac:dyDescent="0.2">
      <c r="A439" s="13" t="s">
        <v>470</v>
      </c>
      <c r="B439" s="16" t="s">
        <v>471</v>
      </c>
      <c r="C439" s="14">
        <v>639300</v>
      </c>
      <c r="D439" s="14">
        <v>639300</v>
      </c>
      <c r="E439" s="14">
        <v>639300</v>
      </c>
      <c r="F439" s="27">
        <f t="shared" si="20"/>
        <v>100</v>
      </c>
      <c r="G439" s="14">
        <f t="shared" si="21"/>
        <v>0</v>
      </c>
      <c r="H439" s="21" t="s">
        <v>585</v>
      </c>
    </row>
    <row r="440" spans="1:8" ht="63.75" hidden="1" outlineLevel="4" x14ac:dyDescent="0.2">
      <c r="A440" s="13" t="s">
        <v>472</v>
      </c>
      <c r="B440" s="16" t="s">
        <v>473</v>
      </c>
      <c r="C440" s="14">
        <v>639300</v>
      </c>
      <c r="D440" s="14">
        <v>639300</v>
      </c>
      <c r="E440" s="14">
        <v>639300</v>
      </c>
      <c r="F440" s="27">
        <f t="shared" si="20"/>
        <v>100</v>
      </c>
      <c r="G440" s="14">
        <f t="shared" si="21"/>
        <v>0</v>
      </c>
      <c r="H440" s="21" t="s">
        <v>585</v>
      </c>
    </row>
    <row r="441" spans="1:8" ht="63.75" hidden="1" outlineLevel="6" x14ac:dyDescent="0.2">
      <c r="A441" s="13" t="s">
        <v>472</v>
      </c>
      <c r="B441" s="16" t="s">
        <v>473</v>
      </c>
      <c r="C441" s="14">
        <v>639300</v>
      </c>
      <c r="D441" s="14">
        <v>639300</v>
      </c>
      <c r="E441" s="14">
        <v>639300</v>
      </c>
      <c r="F441" s="27">
        <f t="shared" si="20"/>
        <v>100</v>
      </c>
      <c r="G441" s="14">
        <f t="shared" si="21"/>
        <v>0</v>
      </c>
      <c r="H441" s="21" t="s">
        <v>585</v>
      </c>
    </row>
    <row r="442" spans="1:8" ht="25.5" outlineLevel="3" collapsed="1" x14ac:dyDescent="0.2">
      <c r="A442" s="13" t="s">
        <v>474</v>
      </c>
      <c r="B442" s="16" t="s">
        <v>475</v>
      </c>
      <c r="C442" s="14">
        <v>37883600</v>
      </c>
      <c r="D442" s="14">
        <v>37883600</v>
      </c>
      <c r="E442" s="14">
        <v>37883600</v>
      </c>
      <c r="F442" s="27">
        <f t="shared" si="20"/>
        <v>100</v>
      </c>
      <c r="G442" s="14">
        <f t="shared" si="21"/>
        <v>0</v>
      </c>
      <c r="H442" s="21" t="s">
        <v>585</v>
      </c>
    </row>
    <row r="443" spans="1:8" ht="38.25" hidden="1" outlineLevel="4" x14ac:dyDescent="0.2">
      <c r="A443" s="13" t="s">
        <v>476</v>
      </c>
      <c r="B443" s="16" t="s">
        <v>477</v>
      </c>
      <c r="C443" s="14">
        <v>37883600</v>
      </c>
      <c r="D443" s="14">
        <v>37883600</v>
      </c>
      <c r="E443" s="14">
        <v>37883600</v>
      </c>
      <c r="F443" s="27">
        <f t="shared" si="20"/>
        <v>100</v>
      </c>
      <c r="G443" s="14">
        <f t="shared" si="21"/>
        <v>0</v>
      </c>
      <c r="H443" s="21" t="s">
        <v>585</v>
      </c>
    </row>
    <row r="444" spans="1:8" ht="38.25" hidden="1" outlineLevel="6" x14ac:dyDescent="0.2">
      <c r="A444" s="13" t="s">
        <v>476</v>
      </c>
      <c r="B444" s="16" t="s">
        <v>477</v>
      </c>
      <c r="C444" s="14">
        <v>37883600</v>
      </c>
      <c r="D444" s="14">
        <v>37883600</v>
      </c>
      <c r="E444" s="14">
        <v>37883600</v>
      </c>
      <c r="F444" s="27">
        <f t="shared" si="20"/>
        <v>100</v>
      </c>
      <c r="G444" s="14">
        <f t="shared" si="21"/>
        <v>0</v>
      </c>
      <c r="H444" s="21" t="s">
        <v>585</v>
      </c>
    </row>
    <row r="445" spans="1:8" ht="55.9" customHeight="1" outlineLevel="3" collapsed="1" x14ac:dyDescent="0.2">
      <c r="A445" s="13" t="s">
        <v>478</v>
      </c>
      <c r="B445" s="16" t="s">
        <v>479</v>
      </c>
      <c r="C445" s="14">
        <v>93637178.689999998</v>
      </c>
      <c r="D445" s="14">
        <v>93637178.689999998</v>
      </c>
      <c r="E445" s="14">
        <v>93627209.989999995</v>
      </c>
      <c r="F445" s="27">
        <f t="shared" si="20"/>
        <v>99.989353908202418</v>
      </c>
      <c r="G445" s="14">
        <f>E445-D445</f>
        <v>-9968.7000000029802</v>
      </c>
      <c r="H445" s="21" t="s">
        <v>585</v>
      </c>
    </row>
    <row r="446" spans="1:8" ht="51" hidden="1" outlineLevel="4" x14ac:dyDescent="0.2">
      <c r="A446" s="13" t="s">
        <v>480</v>
      </c>
      <c r="B446" s="16" t="s">
        <v>481</v>
      </c>
      <c r="C446" s="14">
        <v>93637178.689999998</v>
      </c>
      <c r="D446" s="14">
        <v>93637178.689999998</v>
      </c>
      <c r="E446" s="14">
        <v>93627209.989999995</v>
      </c>
      <c r="F446" s="27">
        <f t="shared" si="20"/>
        <v>99.989353908202418</v>
      </c>
      <c r="G446" s="14">
        <f t="shared" si="21"/>
        <v>-9968.7000000029802</v>
      </c>
      <c r="H446" s="21" t="s">
        <v>585</v>
      </c>
    </row>
    <row r="447" spans="1:8" ht="51" hidden="1" outlineLevel="6" x14ac:dyDescent="0.2">
      <c r="A447" s="13" t="s">
        <v>480</v>
      </c>
      <c r="B447" s="16" t="s">
        <v>481</v>
      </c>
      <c r="C447" s="14">
        <v>93637178.689999998</v>
      </c>
      <c r="D447" s="14">
        <v>93637178.689999998</v>
      </c>
      <c r="E447" s="14">
        <v>93627209.989999995</v>
      </c>
      <c r="F447" s="27">
        <f t="shared" si="20"/>
        <v>99.989353908202418</v>
      </c>
      <c r="G447" s="14">
        <f t="shared" si="21"/>
        <v>-9968.7000000029802</v>
      </c>
      <c r="H447" s="21" t="s">
        <v>585</v>
      </c>
    </row>
    <row r="448" spans="1:8" ht="51" outlineLevel="3" collapsed="1" x14ac:dyDescent="0.2">
      <c r="A448" s="13" t="s">
        <v>482</v>
      </c>
      <c r="B448" s="16" t="s">
        <v>483</v>
      </c>
      <c r="C448" s="14">
        <v>39041300</v>
      </c>
      <c r="D448" s="14">
        <v>39041300</v>
      </c>
      <c r="E448" s="14">
        <v>39041300</v>
      </c>
      <c r="F448" s="27">
        <f t="shared" si="20"/>
        <v>100</v>
      </c>
      <c r="G448" s="14">
        <f t="shared" si="21"/>
        <v>0</v>
      </c>
      <c r="H448" s="21" t="s">
        <v>585</v>
      </c>
    </row>
    <row r="449" spans="1:8" ht="63.75" hidden="1" outlineLevel="4" x14ac:dyDescent="0.2">
      <c r="A449" s="13" t="s">
        <v>484</v>
      </c>
      <c r="B449" s="16" t="s">
        <v>485</v>
      </c>
      <c r="C449" s="14">
        <v>39041300</v>
      </c>
      <c r="D449" s="14">
        <v>39041300</v>
      </c>
      <c r="E449" s="14">
        <v>39041300</v>
      </c>
      <c r="F449" s="27">
        <f t="shared" si="20"/>
        <v>100</v>
      </c>
      <c r="G449" s="14">
        <f t="shared" si="21"/>
        <v>0</v>
      </c>
      <c r="H449" s="21"/>
    </row>
    <row r="450" spans="1:8" ht="63.75" hidden="1" outlineLevel="6" x14ac:dyDescent="0.2">
      <c r="A450" s="13" t="s">
        <v>484</v>
      </c>
      <c r="B450" s="16" t="s">
        <v>485</v>
      </c>
      <c r="C450" s="14">
        <v>39041300</v>
      </c>
      <c r="D450" s="14">
        <v>39041300</v>
      </c>
      <c r="E450" s="14">
        <v>39041300</v>
      </c>
      <c r="F450" s="27">
        <f t="shared" si="20"/>
        <v>100</v>
      </c>
      <c r="G450" s="14">
        <f t="shared" si="21"/>
        <v>0</v>
      </c>
      <c r="H450" s="21"/>
    </row>
    <row r="451" spans="1:8" ht="351" customHeight="1" outlineLevel="3" collapsed="1" x14ac:dyDescent="0.2">
      <c r="A451" s="13" t="s">
        <v>486</v>
      </c>
      <c r="B451" s="16" t="s">
        <v>487</v>
      </c>
      <c r="C451" s="14">
        <v>2885067830.1500001</v>
      </c>
      <c r="D451" s="14">
        <f>2885067830.15-6937700</f>
        <v>2878130130.1500001</v>
      </c>
      <c r="E451" s="14">
        <v>2470336993.3499999</v>
      </c>
      <c r="F451" s="27">
        <f t="shared" si="20"/>
        <v>85.831316918990481</v>
      </c>
      <c r="G451" s="14">
        <f>E451-D451</f>
        <v>-407793136.80000019</v>
      </c>
      <c r="H451" s="37" t="s">
        <v>605</v>
      </c>
    </row>
    <row r="452" spans="1:8" ht="25.5" hidden="1" outlineLevel="4" x14ac:dyDescent="0.2">
      <c r="A452" s="13" t="s">
        <v>488</v>
      </c>
      <c r="B452" s="16" t="s">
        <v>489</v>
      </c>
      <c r="C452" s="14">
        <v>2973194830.1500001</v>
      </c>
      <c r="D452" s="14">
        <v>2973194830.1500001</v>
      </c>
      <c r="E452" s="14">
        <v>2470336993.3499999</v>
      </c>
      <c r="F452" s="27">
        <f t="shared" si="20"/>
        <v>83.086953074829921</v>
      </c>
      <c r="G452" s="14">
        <f t="shared" si="21"/>
        <v>-502857836.80000019</v>
      </c>
      <c r="H452" s="21"/>
    </row>
    <row r="453" spans="1:8" ht="25.5" hidden="1" outlineLevel="6" x14ac:dyDescent="0.2">
      <c r="A453" s="13" t="s">
        <v>488</v>
      </c>
      <c r="B453" s="16" t="s">
        <v>489</v>
      </c>
      <c r="C453" s="14">
        <v>2973194830.1500001</v>
      </c>
      <c r="D453" s="14">
        <v>2973194830.1500001</v>
      </c>
      <c r="E453" s="14">
        <v>2470336993.3499999</v>
      </c>
      <c r="F453" s="27">
        <f t="shared" si="20"/>
        <v>83.086953074829921</v>
      </c>
      <c r="G453" s="14">
        <f t="shared" si="21"/>
        <v>-502857836.80000019</v>
      </c>
      <c r="H453" s="21"/>
    </row>
    <row r="454" spans="1:8" ht="38.25" outlineLevel="2" x14ac:dyDescent="0.2">
      <c r="A454" s="13" t="s">
        <v>490</v>
      </c>
      <c r="B454" s="16" t="s">
        <v>491</v>
      </c>
      <c r="C454" s="14">
        <v>16442311000</v>
      </c>
      <c r="D454" s="14">
        <v>16442311000</v>
      </c>
      <c r="E454" s="14">
        <v>16167179243.6</v>
      </c>
      <c r="F454" s="27">
        <f t="shared" si="20"/>
        <v>98.326684391263498</v>
      </c>
      <c r="G454" s="14">
        <f t="shared" si="21"/>
        <v>-275131756.39999962</v>
      </c>
      <c r="H454" s="21"/>
    </row>
    <row r="455" spans="1:8" ht="409.5" customHeight="1" outlineLevel="3" collapsed="1" x14ac:dyDescent="0.2">
      <c r="A455" s="13" t="s">
        <v>492</v>
      </c>
      <c r="B455" s="16" t="s">
        <v>493</v>
      </c>
      <c r="C455" s="14">
        <v>16117346800</v>
      </c>
      <c r="D455" s="14">
        <v>16117346800</v>
      </c>
      <c r="E455" s="14">
        <v>15843152751</v>
      </c>
      <c r="F455" s="27">
        <f t="shared" si="20"/>
        <v>98.298764353696228</v>
      </c>
      <c r="G455" s="14">
        <f t="shared" si="21"/>
        <v>-274194049</v>
      </c>
      <c r="H455" s="37" t="s">
        <v>603</v>
      </c>
    </row>
    <row r="456" spans="1:8" ht="63.75" hidden="1" outlineLevel="4" x14ac:dyDescent="0.2">
      <c r="A456" s="13" t="s">
        <v>494</v>
      </c>
      <c r="B456" s="16" t="s">
        <v>495</v>
      </c>
      <c r="C456" s="14">
        <v>16117346800</v>
      </c>
      <c r="D456" s="14">
        <v>16117346800</v>
      </c>
      <c r="E456" s="14">
        <v>15843152751</v>
      </c>
      <c r="F456" s="27">
        <f t="shared" si="20"/>
        <v>98.298764353696228</v>
      </c>
      <c r="G456" s="14">
        <f t="shared" si="21"/>
        <v>-274194049</v>
      </c>
      <c r="H456" s="21"/>
    </row>
    <row r="457" spans="1:8" ht="63.75" hidden="1" outlineLevel="6" x14ac:dyDescent="0.2">
      <c r="A457" s="13" t="s">
        <v>494</v>
      </c>
      <c r="B457" s="16" t="s">
        <v>495</v>
      </c>
      <c r="C457" s="14">
        <v>16117346800</v>
      </c>
      <c r="D457" s="14">
        <v>16117346800</v>
      </c>
      <c r="E457" s="14">
        <v>15843152751</v>
      </c>
      <c r="F457" s="27">
        <f t="shared" si="20"/>
        <v>98.298764353696228</v>
      </c>
      <c r="G457" s="14">
        <f t="shared" si="21"/>
        <v>-274194049</v>
      </c>
      <c r="H457" s="21"/>
    </row>
    <row r="458" spans="1:8" ht="114.75" outlineLevel="3" collapsed="1" x14ac:dyDescent="0.2">
      <c r="A458" s="13" t="s">
        <v>496</v>
      </c>
      <c r="B458" s="16" t="s">
        <v>497</v>
      </c>
      <c r="C458" s="14">
        <v>254081000</v>
      </c>
      <c r="D458" s="14">
        <v>254081000</v>
      </c>
      <c r="E458" s="14">
        <v>254001110.84999999</v>
      </c>
      <c r="F458" s="27">
        <f t="shared" si="20"/>
        <v>99.968557605645429</v>
      </c>
      <c r="G458" s="14">
        <f t="shared" si="21"/>
        <v>-79889.15000000596</v>
      </c>
      <c r="H458" s="21" t="s">
        <v>585</v>
      </c>
    </row>
    <row r="459" spans="1:8" ht="114.75" hidden="1" outlineLevel="4" x14ac:dyDescent="0.2">
      <c r="A459" s="13" t="s">
        <v>498</v>
      </c>
      <c r="B459" s="16" t="s">
        <v>499</v>
      </c>
      <c r="C459" s="14">
        <v>254081000</v>
      </c>
      <c r="D459" s="14">
        <v>254081000</v>
      </c>
      <c r="E459" s="14">
        <v>254001110.84999999</v>
      </c>
      <c r="F459" s="27">
        <f t="shared" si="20"/>
        <v>99.968557605645429</v>
      </c>
      <c r="G459" s="14">
        <f t="shared" si="21"/>
        <v>-79889.15000000596</v>
      </c>
      <c r="H459" s="21" t="s">
        <v>585</v>
      </c>
    </row>
    <row r="460" spans="1:8" ht="114.75" hidden="1" outlineLevel="6" x14ac:dyDescent="0.2">
      <c r="A460" s="13" t="s">
        <v>498</v>
      </c>
      <c r="B460" s="16" t="s">
        <v>499</v>
      </c>
      <c r="C460" s="14">
        <v>254081000</v>
      </c>
      <c r="D460" s="14">
        <v>254081000</v>
      </c>
      <c r="E460" s="14">
        <v>254001110.84999999</v>
      </c>
      <c r="F460" s="27">
        <f t="shared" si="20"/>
        <v>99.968557605645429</v>
      </c>
      <c r="G460" s="14">
        <f t="shared" si="21"/>
        <v>-79889.15000000596</v>
      </c>
      <c r="H460" s="21" t="s">
        <v>585</v>
      </c>
    </row>
    <row r="461" spans="1:8" ht="89.25" outlineLevel="3" collapsed="1" x14ac:dyDescent="0.2">
      <c r="A461" s="13" t="s">
        <v>500</v>
      </c>
      <c r="B461" s="16" t="s">
        <v>501</v>
      </c>
      <c r="C461" s="14">
        <v>9100</v>
      </c>
      <c r="D461" s="14">
        <v>9100</v>
      </c>
      <c r="E461" s="14">
        <v>9100</v>
      </c>
      <c r="F461" s="27">
        <f t="shared" si="20"/>
        <v>100</v>
      </c>
      <c r="G461" s="14">
        <f t="shared" si="21"/>
        <v>0</v>
      </c>
      <c r="H461" s="21" t="s">
        <v>585</v>
      </c>
    </row>
    <row r="462" spans="1:8" ht="102" hidden="1" outlineLevel="4" x14ac:dyDescent="0.2">
      <c r="A462" s="13" t="s">
        <v>502</v>
      </c>
      <c r="B462" s="16" t="s">
        <v>503</v>
      </c>
      <c r="C462" s="14">
        <v>9100</v>
      </c>
      <c r="D462" s="14">
        <v>9100</v>
      </c>
      <c r="E462" s="14">
        <v>9100</v>
      </c>
      <c r="F462" s="27">
        <f t="shared" si="20"/>
        <v>100</v>
      </c>
      <c r="G462" s="14">
        <f t="shared" si="21"/>
        <v>0</v>
      </c>
      <c r="H462" s="21" t="s">
        <v>585</v>
      </c>
    </row>
    <row r="463" spans="1:8" ht="102" hidden="1" outlineLevel="6" x14ac:dyDescent="0.2">
      <c r="A463" s="13" t="s">
        <v>502</v>
      </c>
      <c r="B463" s="16" t="s">
        <v>503</v>
      </c>
      <c r="C463" s="14">
        <v>9100</v>
      </c>
      <c r="D463" s="14">
        <v>9100</v>
      </c>
      <c r="E463" s="14">
        <v>9100</v>
      </c>
      <c r="F463" s="27">
        <f t="shared" si="20"/>
        <v>100</v>
      </c>
      <c r="G463" s="14">
        <f t="shared" si="21"/>
        <v>0</v>
      </c>
      <c r="H463" s="21" t="s">
        <v>585</v>
      </c>
    </row>
    <row r="464" spans="1:8" ht="89.25" outlineLevel="3" collapsed="1" x14ac:dyDescent="0.2">
      <c r="A464" s="13" t="s">
        <v>504</v>
      </c>
      <c r="B464" s="16" t="s">
        <v>505</v>
      </c>
      <c r="C464" s="14">
        <v>27102800</v>
      </c>
      <c r="D464" s="14">
        <v>27102800</v>
      </c>
      <c r="E464" s="14">
        <v>26793882</v>
      </c>
      <c r="F464" s="27">
        <f t="shared" si="20"/>
        <v>98.860198946234334</v>
      </c>
      <c r="G464" s="14">
        <f t="shared" si="21"/>
        <v>-308918</v>
      </c>
      <c r="H464" s="21" t="s">
        <v>585</v>
      </c>
    </row>
    <row r="465" spans="1:8" ht="102" hidden="1" outlineLevel="4" x14ac:dyDescent="0.2">
      <c r="A465" s="13" t="s">
        <v>506</v>
      </c>
      <c r="B465" s="16" t="s">
        <v>507</v>
      </c>
      <c r="C465" s="14">
        <v>27102800</v>
      </c>
      <c r="D465" s="14">
        <v>27102800</v>
      </c>
      <c r="E465" s="14">
        <v>26793882</v>
      </c>
      <c r="F465" s="27">
        <f t="shared" si="20"/>
        <v>98.860198946234334</v>
      </c>
      <c r="G465" s="14">
        <f t="shared" si="21"/>
        <v>-308918</v>
      </c>
      <c r="H465" s="21"/>
    </row>
    <row r="466" spans="1:8" ht="102" hidden="1" outlineLevel="6" x14ac:dyDescent="0.2">
      <c r="A466" s="13" t="s">
        <v>506</v>
      </c>
      <c r="B466" s="16" t="s">
        <v>507</v>
      </c>
      <c r="C466" s="14">
        <v>27102800</v>
      </c>
      <c r="D466" s="14">
        <v>27102800</v>
      </c>
      <c r="E466" s="14">
        <v>26793882</v>
      </c>
      <c r="F466" s="27">
        <f t="shared" si="20"/>
        <v>98.860198946234334</v>
      </c>
      <c r="G466" s="14">
        <f t="shared" si="21"/>
        <v>-308918</v>
      </c>
      <c r="H466" s="21"/>
    </row>
    <row r="467" spans="1:8" ht="114.75" outlineLevel="3" collapsed="1" x14ac:dyDescent="0.2">
      <c r="A467" s="13" t="s">
        <v>508</v>
      </c>
      <c r="B467" s="16" t="s">
        <v>509</v>
      </c>
      <c r="C467" s="14">
        <v>3739000</v>
      </c>
      <c r="D467" s="14">
        <v>3739000</v>
      </c>
      <c r="E467" s="14">
        <v>3468438</v>
      </c>
      <c r="F467" s="27">
        <f t="shared" si="20"/>
        <v>92.76378710885264</v>
      </c>
      <c r="G467" s="14">
        <f t="shared" si="21"/>
        <v>-270562</v>
      </c>
      <c r="H467" s="23" t="s">
        <v>604</v>
      </c>
    </row>
    <row r="468" spans="1:8" ht="114.75" hidden="1" outlineLevel="4" x14ac:dyDescent="0.2">
      <c r="A468" s="13" t="s">
        <v>510</v>
      </c>
      <c r="B468" s="16" t="s">
        <v>511</v>
      </c>
      <c r="C468" s="14">
        <v>3739000</v>
      </c>
      <c r="D468" s="14">
        <v>3739000</v>
      </c>
      <c r="E468" s="14">
        <v>3468438</v>
      </c>
      <c r="F468" s="27">
        <f t="shared" si="20"/>
        <v>92.76378710885264</v>
      </c>
      <c r="G468" s="14">
        <f t="shared" si="21"/>
        <v>-270562</v>
      </c>
      <c r="H468" s="21"/>
    </row>
    <row r="469" spans="1:8" ht="114.75" hidden="1" outlineLevel="6" x14ac:dyDescent="0.2">
      <c r="A469" s="13" t="s">
        <v>510</v>
      </c>
      <c r="B469" s="16" t="s">
        <v>511</v>
      </c>
      <c r="C469" s="14">
        <v>3739000</v>
      </c>
      <c r="D469" s="14">
        <v>3739000</v>
      </c>
      <c r="E469" s="14">
        <v>3468438</v>
      </c>
      <c r="F469" s="27">
        <f t="shared" si="20"/>
        <v>92.76378710885264</v>
      </c>
      <c r="G469" s="14">
        <f t="shared" si="21"/>
        <v>-270562</v>
      </c>
      <c r="H469" s="21"/>
    </row>
    <row r="470" spans="1:8" ht="38.25" outlineLevel="3" collapsed="1" x14ac:dyDescent="0.2">
      <c r="A470" s="13" t="s">
        <v>512</v>
      </c>
      <c r="B470" s="16" t="s">
        <v>513</v>
      </c>
      <c r="C470" s="14">
        <v>40032300</v>
      </c>
      <c r="D470" s="14">
        <v>40032300</v>
      </c>
      <c r="E470" s="14">
        <v>39753961.75</v>
      </c>
      <c r="F470" s="27">
        <f t="shared" si="20"/>
        <v>99.30471581697779</v>
      </c>
      <c r="G470" s="14">
        <f t="shared" si="21"/>
        <v>-278338.25</v>
      </c>
      <c r="H470" s="21" t="s">
        <v>585</v>
      </c>
    </row>
    <row r="471" spans="1:8" ht="51" hidden="1" outlineLevel="4" x14ac:dyDescent="0.2">
      <c r="A471" s="13" t="s">
        <v>514</v>
      </c>
      <c r="B471" s="16" t="s">
        <v>515</v>
      </c>
      <c r="C471" s="14">
        <v>40032300</v>
      </c>
      <c r="D471" s="14">
        <v>40032300</v>
      </c>
      <c r="E471" s="14">
        <v>39753961.75</v>
      </c>
      <c r="F471" s="27">
        <f t="shared" si="20"/>
        <v>99.30471581697779</v>
      </c>
      <c r="G471" s="14">
        <f t="shared" si="21"/>
        <v>-278338.25</v>
      </c>
      <c r="H471" s="21"/>
    </row>
    <row r="472" spans="1:8" ht="51" hidden="1" outlineLevel="6" x14ac:dyDescent="0.2">
      <c r="A472" s="13" t="s">
        <v>514</v>
      </c>
      <c r="B472" s="16" t="s">
        <v>515</v>
      </c>
      <c r="C472" s="14">
        <v>40032300</v>
      </c>
      <c r="D472" s="14">
        <v>40032300</v>
      </c>
      <c r="E472" s="14">
        <v>39753961.75</v>
      </c>
      <c r="F472" s="27">
        <f t="shared" si="20"/>
        <v>99.30471581697779</v>
      </c>
      <c r="G472" s="14">
        <f t="shared" si="21"/>
        <v>-278338.25</v>
      </c>
      <c r="H472" s="21"/>
    </row>
    <row r="473" spans="1:8" ht="25.5" outlineLevel="2" x14ac:dyDescent="0.2">
      <c r="A473" s="13" t="s">
        <v>516</v>
      </c>
      <c r="B473" s="16" t="s">
        <v>517</v>
      </c>
      <c r="C473" s="14">
        <v>518651664</v>
      </c>
      <c r="D473" s="14">
        <f>D474+D477+D480+D483</f>
        <v>504006279</v>
      </c>
      <c r="E473" s="14">
        <f>E474+E477+E480+E483</f>
        <v>502094065.96999997</v>
      </c>
      <c r="F473" s="27">
        <f t="shared" si="20"/>
        <v>99.620597379502087</v>
      </c>
      <c r="G473" s="14">
        <f t="shared" si="21"/>
        <v>-1912213.030000031</v>
      </c>
      <c r="H473" s="23"/>
    </row>
    <row r="474" spans="1:8" ht="178.5" outlineLevel="3" collapsed="1" x14ac:dyDescent="0.2">
      <c r="A474" s="13" t="s">
        <v>518</v>
      </c>
      <c r="B474" s="17" t="s">
        <v>519</v>
      </c>
      <c r="C474" s="14">
        <v>338918700</v>
      </c>
      <c r="D474" s="14">
        <v>338918700</v>
      </c>
      <c r="E474" s="14">
        <v>338131432.01999998</v>
      </c>
      <c r="F474" s="27">
        <f t="shared" si="20"/>
        <v>99.767711849478928</v>
      </c>
      <c r="G474" s="14">
        <f t="shared" si="21"/>
        <v>-787267.98000001907</v>
      </c>
      <c r="H474" s="21" t="s">
        <v>585</v>
      </c>
    </row>
    <row r="475" spans="1:8" ht="191.25" hidden="1" outlineLevel="4" x14ac:dyDescent="0.2">
      <c r="A475" s="13" t="s">
        <v>520</v>
      </c>
      <c r="B475" s="17" t="s">
        <v>521</v>
      </c>
      <c r="C475" s="14">
        <v>338918700</v>
      </c>
      <c r="D475" s="14">
        <v>338918700</v>
      </c>
      <c r="E475" s="14">
        <v>338131432.01999998</v>
      </c>
      <c r="F475" s="27">
        <f t="shared" ref="F475:F509" si="22">E475/D475*100</f>
        <v>99.767711849478928</v>
      </c>
      <c r="G475" s="14">
        <f t="shared" ref="G475:G509" si="23">E475-D475</f>
        <v>-787267.98000001907</v>
      </c>
      <c r="H475" s="21" t="s">
        <v>585</v>
      </c>
    </row>
    <row r="476" spans="1:8" ht="191.25" hidden="1" outlineLevel="6" x14ac:dyDescent="0.2">
      <c r="A476" s="13" t="s">
        <v>520</v>
      </c>
      <c r="B476" s="17" t="s">
        <v>521</v>
      </c>
      <c r="C476" s="14">
        <v>338918700</v>
      </c>
      <c r="D476" s="14">
        <v>338918700</v>
      </c>
      <c r="E476" s="14">
        <v>338131432.01999998</v>
      </c>
      <c r="F476" s="27">
        <f t="shared" si="22"/>
        <v>99.767711849478928</v>
      </c>
      <c r="G476" s="14">
        <f t="shared" si="23"/>
        <v>-787267.98000001907</v>
      </c>
      <c r="H476" s="21" t="s">
        <v>585</v>
      </c>
    </row>
    <row r="477" spans="1:8" ht="140.25" outlineLevel="3" collapsed="1" x14ac:dyDescent="0.2">
      <c r="A477" s="13" t="s">
        <v>522</v>
      </c>
      <c r="B477" s="16" t="s">
        <v>523</v>
      </c>
      <c r="C477" s="14">
        <v>52266300</v>
      </c>
      <c r="D477" s="14">
        <v>52266300</v>
      </c>
      <c r="E477" s="14">
        <v>52266300</v>
      </c>
      <c r="F477" s="27">
        <f t="shared" si="22"/>
        <v>100</v>
      </c>
      <c r="G477" s="14">
        <f t="shared" si="23"/>
        <v>0</v>
      </c>
      <c r="H477" s="21" t="s">
        <v>585</v>
      </c>
    </row>
    <row r="478" spans="1:8" ht="140.25" hidden="1" outlineLevel="4" x14ac:dyDescent="0.2">
      <c r="A478" s="13" t="s">
        <v>524</v>
      </c>
      <c r="B478" s="17" t="s">
        <v>525</v>
      </c>
      <c r="C478" s="14">
        <v>52266300</v>
      </c>
      <c r="D478" s="14">
        <v>52266300</v>
      </c>
      <c r="E478" s="14">
        <v>52266300</v>
      </c>
      <c r="F478" s="27">
        <f t="shared" si="22"/>
        <v>100</v>
      </c>
      <c r="G478" s="14">
        <f t="shared" si="23"/>
        <v>0</v>
      </c>
      <c r="H478" s="21" t="s">
        <v>585</v>
      </c>
    </row>
    <row r="479" spans="1:8" ht="140.25" hidden="1" outlineLevel="6" x14ac:dyDescent="0.2">
      <c r="A479" s="13" t="s">
        <v>524</v>
      </c>
      <c r="B479" s="17" t="s">
        <v>525</v>
      </c>
      <c r="C479" s="14">
        <v>52266300</v>
      </c>
      <c r="D479" s="14">
        <v>52266300</v>
      </c>
      <c r="E479" s="14">
        <v>52266300</v>
      </c>
      <c r="F479" s="27">
        <f t="shared" si="22"/>
        <v>100</v>
      </c>
      <c r="G479" s="14">
        <f t="shared" si="23"/>
        <v>0</v>
      </c>
      <c r="H479" s="21" t="s">
        <v>585</v>
      </c>
    </row>
    <row r="480" spans="1:8" ht="63.75" outlineLevel="3" collapsed="1" x14ac:dyDescent="0.2">
      <c r="A480" s="13" t="s">
        <v>526</v>
      </c>
      <c r="B480" s="16" t="s">
        <v>527</v>
      </c>
      <c r="C480" s="14">
        <v>50588572</v>
      </c>
      <c r="D480" s="14">
        <v>50588572</v>
      </c>
      <c r="E480" s="14">
        <v>50588500</v>
      </c>
      <c r="F480" s="27">
        <f t="shared" si="22"/>
        <v>99.999857675365888</v>
      </c>
      <c r="G480" s="14">
        <f t="shared" si="23"/>
        <v>-72</v>
      </c>
      <c r="H480" s="21" t="s">
        <v>585</v>
      </c>
    </row>
    <row r="481" spans="1:8" ht="76.5" hidden="1" outlineLevel="4" x14ac:dyDescent="0.2">
      <c r="A481" s="13" t="s">
        <v>528</v>
      </c>
      <c r="B481" s="16" t="s">
        <v>529</v>
      </c>
      <c r="C481" s="14">
        <v>50588572</v>
      </c>
      <c r="D481" s="14">
        <v>50588572</v>
      </c>
      <c r="E481" s="14">
        <v>50588500</v>
      </c>
      <c r="F481" s="27">
        <f t="shared" si="22"/>
        <v>99.999857675365888</v>
      </c>
      <c r="G481" s="14">
        <f t="shared" si="23"/>
        <v>-72</v>
      </c>
      <c r="H481" s="21" t="s">
        <v>585</v>
      </c>
    </row>
    <row r="482" spans="1:8" ht="76.5" hidden="1" outlineLevel="6" x14ac:dyDescent="0.2">
      <c r="A482" s="13" t="s">
        <v>528</v>
      </c>
      <c r="B482" s="16" t="s">
        <v>529</v>
      </c>
      <c r="C482" s="14">
        <v>50588572</v>
      </c>
      <c r="D482" s="14">
        <v>50588572</v>
      </c>
      <c r="E482" s="14">
        <v>50588500</v>
      </c>
      <c r="F482" s="27">
        <f t="shared" si="22"/>
        <v>99.999857675365888</v>
      </c>
      <c r="G482" s="14">
        <f t="shared" si="23"/>
        <v>-72</v>
      </c>
      <c r="H482" s="21" t="s">
        <v>585</v>
      </c>
    </row>
    <row r="483" spans="1:8" ht="38.25" outlineLevel="3" collapsed="1" x14ac:dyDescent="0.2">
      <c r="A483" s="13" t="s">
        <v>530</v>
      </c>
      <c r="B483" s="16" t="s">
        <v>531</v>
      </c>
      <c r="C483" s="14">
        <v>76878092</v>
      </c>
      <c r="D483" s="14">
        <f>76878092+60000-14705385</f>
        <v>62232707</v>
      </c>
      <c r="E483" s="14">
        <v>61107833.950000003</v>
      </c>
      <c r="F483" s="27">
        <f t="shared" si="22"/>
        <v>98.192472890501136</v>
      </c>
      <c r="G483" s="14">
        <f t="shared" si="23"/>
        <v>-1124873.049999997</v>
      </c>
      <c r="H483" s="21" t="s">
        <v>585</v>
      </c>
    </row>
    <row r="484" spans="1:8" ht="38.25" hidden="1" outlineLevel="4" x14ac:dyDescent="0.2">
      <c r="A484" s="13" t="s">
        <v>532</v>
      </c>
      <c r="B484" s="16" t="s">
        <v>533</v>
      </c>
      <c r="C484" s="14">
        <v>76878092</v>
      </c>
      <c r="D484" s="14">
        <v>76878092</v>
      </c>
      <c r="E484" s="14">
        <v>61107833.950000003</v>
      </c>
      <c r="F484" s="27">
        <f t="shared" si="22"/>
        <v>79.486668256543098</v>
      </c>
      <c r="G484" s="14">
        <f t="shared" si="23"/>
        <v>-15770258.049999997</v>
      </c>
      <c r="H484" s="21" t="s">
        <v>585</v>
      </c>
    </row>
    <row r="485" spans="1:8" ht="38.25" hidden="1" outlineLevel="6" x14ac:dyDescent="0.2">
      <c r="A485" s="13" t="s">
        <v>532</v>
      </c>
      <c r="B485" s="16" t="s">
        <v>533</v>
      </c>
      <c r="C485" s="14">
        <v>76878092</v>
      </c>
      <c r="D485" s="14">
        <v>76878092</v>
      </c>
      <c r="E485" s="14">
        <v>61107833.950000003</v>
      </c>
      <c r="F485" s="27">
        <f t="shared" si="22"/>
        <v>79.486668256543098</v>
      </c>
      <c r="G485" s="14">
        <f t="shared" si="23"/>
        <v>-15770258.049999997</v>
      </c>
      <c r="H485" s="21" t="s">
        <v>585</v>
      </c>
    </row>
    <row r="486" spans="1:8" ht="63.75" outlineLevel="1" x14ac:dyDescent="0.2">
      <c r="A486" s="13" t="s">
        <v>534</v>
      </c>
      <c r="B486" s="16" t="s">
        <v>535</v>
      </c>
      <c r="C486" s="14">
        <v>192409228.87</v>
      </c>
      <c r="D486" s="14">
        <v>192409228.87</v>
      </c>
      <c r="E486" s="14">
        <v>192768938.11000001</v>
      </c>
      <c r="F486" s="27">
        <f t="shared" si="22"/>
        <v>100.18695009699512</v>
      </c>
      <c r="G486" s="14">
        <f t="shared" si="23"/>
        <v>359709.24000000954</v>
      </c>
      <c r="H486" s="21"/>
    </row>
    <row r="487" spans="1:8" ht="51" outlineLevel="2" collapsed="1" x14ac:dyDescent="0.2">
      <c r="A487" s="13" t="s">
        <v>536</v>
      </c>
      <c r="B487" s="16" t="s">
        <v>537</v>
      </c>
      <c r="C487" s="14">
        <v>192409228.87</v>
      </c>
      <c r="D487" s="14">
        <v>192409228.87</v>
      </c>
      <c r="E487" s="14">
        <v>192768938.11000001</v>
      </c>
      <c r="F487" s="27">
        <f t="shared" si="22"/>
        <v>100.18695009699512</v>
      </c>
      <c r="G487" s="14">
        <f t="shared" si="23"/>
        <v>359709.24000000954</v>
      </c>
      <c r="H487" s="21" t="s">
        <v>585</v>
      </c>
    </row>
    <row r="488" spans="1:8" ht="51" hidden="1" outlineLevel="3" collapsed="1" x14ac:dyDescent="0.2">
      <c r="A488" s="13" t="s">
        <v>538</v>
      </c>
      <c r="B488" s="16" t="s">
        <v>539</v>
      </c>
      <c r="C488" s="14">
        <v>192409228.87</v>
      </c>
      <c r="D488" s="14">
        <v>192409228.87</v>
      </c>
      <c r="E488" s="14">
        <v>192768938.11000001</v>
      </c>
      <c r="F488" s="27">
        <f t="shared" si="22"/>
        <v>100.18695009699512</v>
      </c>
      <c r="G488" s="14">
        <f t="shared" si="23"/>
        <v>359709.24000000954</v>
      </c>
      <c r="H488" s="21" t="s">
        <v>585</v>
      </c>
    </row>
    <row r="489" spans="1:8" ht="51" hidden="1" outlineLevel="6" x14ac:dyDescent="0.2">
      <c r="A489" s="13" t="s">
        <v>538</v>
      </c>
      <c r="B489" s="16" t="s">
        <v>539</v>
      </c>
      <c r="C489" s="14">
        <v>192409228.87</v>
      </c>
      <c r="D489" s="14">
        <v>192409228.87</v>
      </c>
      <c r="E489" s="14">
        <v>192768938.11000001</v>
      </c>
      <c r="F489" s="27">
        <f t="shared" si="22"/>
        <v>100.18695009699512</v>
      </c>
      <c r="G489" s="14">
        <f t="shared" si="23"/>
        <v>359709.24000000954</v>
      </c>
      <c r="H489" s="21" t="s">
        <v>585</v>
      </c>
    </row>
    <row r="490" spans="1:8" ht="51" hidden="1" outlineLevel="6" x14ac:dyDescent="0.2">
      <c r="A490" s="13" t="s">
        <v>538</v>
      </c>
      <c r="B490" s="16" t="s">
        <v>539</v>
      </c>
      <c r="C490" s="14">
        <v>0</v>
      </c>
      <c r="D490" s="14">
        <v>0</v>
      </c>
      <c r="E490" s="14">
        <v>0</v>
      </c>
      <c r="F490" s="27" t="e">
        <f t="shared" si="22"/>
        <v>#DIV/0!</v>
      </c>
      <c r="G490" s="14">
        <f t="shared" si="23"/>
        <v>0</v>
      </c>
      <c r="H490" s="21" t="s">
        <v>585</v>
      </c>
    </row>
    <row r="491" spans="1:8" ht="25.5" outlineLevel="1" x14ac:dyDescent="0.2">
      <c r="A491" s="13" t="s">
        <v>540</v>
      </c>
      <c r="B491" s="16" t="s">
        <v>541</v>
      </c>
      <c r="C491" s="14">
        <v>6732.02</v>
      </c>
      <c r="D491" s="14">
        <v>6732.02</v>
      </c>
      <c r="E491" s="14">
        <v>6732.02</v>
      </c>
      <c r="F491" s="27">
        <f t="shared" si="22"/>
        <v>100</v>
      </c>
      <c r="G491" s="14">
        <f t="shared" si="23"/>
        <v>0</v>
      </c>
      <c r="H491" s="21" t="s">
        <v>585</v>
      </c>
    </row>
    <row r="492" spans="1:8" ht="38.25" outlineLevel="2" collapsed="1" x14ac:dyDescent="0.2">
      <c r="A492" s="13" t="s">
        <v>542</v>
      </c>
      <c r="B492" s="16" t="s">
        <v>543</v>
      </c>
      <c r="C492" s="14">
        <v>6732.02</v>
      </c>
      <c r="D492" s="14">
        <v>6732.02</v>
      </c>
      <c r="E492" s="14">
        <v>6732.02</v>
      </c>
      <c r="F492" s="27">
        <f t="shared" si="22"/>
        <v>100</v>
      </c>
      <c r="G492" s="14">
        <f t="shared" si="23"/>
        <v>0</v>
      </c>
      <c r="H492" s="21" t="s">
        <v>585</v>
      </c>
    </row>
    <row r="493" spans="1:8" ht="38.25" hidden="1" outlineLevel="3" collapsed="1" x14ac:dyDescent="0.2">
      <c r="A493" s="13" t="s">
        <v>544</v>
      </c>
      <c r="B493" s="16" t="s">
        <v>543</v>
      </c>
      <c r="C493" s="14">
        <v>6732.02</v>
      </c>
      <c r="D493" s="14">
        <v>6732.02</v>
      </c>
      <c r="E493" s="14">
        <v>6732.02</v>
      </c>
      <c r="F493" s="27">
        <f t="shared" si="22"/>
        <v>100</v>
      </c>
      <c r="G493" s="14">
        <f t="shared" si="23"/>
        <v>0</v>
      </c>
      <c r="H493" s="21"/>
    </row>
    <row r="494" spans="1:8" ht="127.5" hidden="1" outlineLevel="4" x14ac:dyDescent="0.2">
      <c r="A494" s="13" t="s">
        <v>545</v>
      </c>
      <c r="B494" s="17" t="s">
        <v>546</v>
      </c>
      <c r="C494" s="14">
        <v>6732.02</v>
      </c>
      <c r="D494" s="14">
        <v>6732.02</v>
      </c>
      <c r="E494" s="14">
        <v>6732.02</v>
      </c>
      <c r="F494" s="27">
        <f t="shared" si="22"/>
        <v>100</v>
      </c>
      <c r="G494" s="14">
        <f t="shared" si="23"/>
        <v>0</v>
      </c>
      <c r="H494" s="21"/>
    </row>
    <row r="495" spans="1:8" ht="127.5" hidden="1" outlineLevel="6" x14ac:dyDescent="0.2">
      <c r="A495" s="13" t="s">
        <v>545</v>
      </c>
      <c r="B495" s="17" t="s">
        <v>546</v>
      </c>
      <c r="C495" s="14">
        <v>6732.02</v>
      </c>
      <c r="D495" s="14">
        <v>6732.02</v>
      </c>
      <c r="E495" s="14">
        <v>6732.02</v>
      </c>
      <c r="F495" s="27">
        <f t="shared" si="22"/>
        <v>100</v>
      </c>
      <c r="G495" s="14">
        <f t="shared" si="23"/>
        <v>0</v>
      </c>
      <c r="H495" s="21"/>
    </row>
    <row r="496" spans="1:8" ht="114.75" outlineLevel="1" x14ac:dyDescent="0.2">
      <c r="A496" s="13" t="s">
        <v>547</v>
      </c>
      <c r="B496" s="16" t="s">
        <v>548</v>
      </c>
      <c r="C496" s="14">
        <v>18165681.09</v>
      </c>
      <c r="D496" s="14">
        <v>18165681.09</v>
      </c>
      <c r="E496" s="14">
        <v>5886965.1600000001</v>
      </c>
      <c r="F496" s="27">
        <f t="shared" si="22"/>
        <v>32.407070953374308</v>
      </c>
      <c r="G496" s="14">
        <f t="shared" si="23"/>
        <v>-12278715.93</v>
      </c>
      <c r="H496" s="21"/>
    </row>
    <row r="497" spans="1:8" ht="140.25" outlineLevel="2" collapsed="1" x14ac:dyDescent="0.2">
      <c r="A497" s="13" t="s">
        <v>549</v>
      </c>
      <c r="B497" s="17" t="s">
        <v>550</v>
      </c>
      <c r="C497" s="14">
        <v>18165681.09</v>
      </c>
      <c r="D497" s="14">
        <v>18165681.09</v>
      </c>
      <c r="E497" s="14">
        <v>5886965.1600000001</v>
      </c>
      <c r="F497" s="27">
        <f t="shared" si="22"/>
        <v>32.407070953374308</v>
      </c>
      <c r="G497" s="14">
        <f t="shared" si="23"/>
        <v>-12278715.93</v>
      </c>
      <c r="H497" s="23" t="s">
        <v>593</v>
      </c>
    </row>
    <row r="498" spans="1:8" ht="127.5" hidden="1" outlineLevel="3" collapsed="1" x14ac:dyDescent="0.2">
      <c r="A498" s="13" t="s">
        <v>551</v>
      </c>
      <c r="B498" s="17" t="s">
        <v>552</v>
      </c>
      <c r="C498" s="14">
        <v>18165681.09</v>
      </c>
      <c r="D498" s="14">
        <v>18165681.09</v>
      </c>
      <c r="E498" s="14">
        <v>5886965.1600000001</v>
      </c>
      <c r="F498" s="27">
        <f t="shared" si="22"/>
        <v>32.407070953374308</v>
      </c>
      <c r="G498" s="14">
        <f t="shared" si="23"/>
        <v>-12278715.93</v>
      </c>
      <c r="H498" s="21"/>
    </row>
    <row r="499" spans="1:8" ht="51" hidden="1" outlineLevel="4" x14ac:dyDescent="0.2">
      <c r="A499" s="13" t="s">
        <v>553</v>
      </c>
      <c r="B499" s="16" t="s">
        <v>554</v>
      </c>
      <c r="C499" s="14">
        <v>18165681.09</v>
      </c>
      <c r="D499" s="14">
        <v>18165681.09</v>
      </c>
      <c r="E499" s="14">
        <v>5886965.1600000001</v>
      </c>
      <c r="F499" s="27">
        <f t="shared" si="22"/>
        <v>32.407070953374308</v>
      </c>
      <c r="G499" s="14">
        <f t="shared" si="23"/>
        <v>-12278715.93</v>
      </c>
      <c r="H499" s="21"/>
    </row>
    <row r="500" spans="1:8" ht="51" hidden="1" outlineLevel="5" x14ac:dyDescent="0.2">
      <c r="A500" s="13" t="s">
        <v>555</v>
      </c>
      <c r="B500" s="16" t="s">
        <v>556</v>
      </c>
      <c r="C500" s="14">
        <v>77665.740000000005</v>
      </c>
      <c r="D500" s="14">
        <v>77665.740000000005</v>
      </c>
      <c r="E500" s="14">
        <v>958894.25</v>
      </c>
      <c r="F500" s="27">
        <f t="shared" si="22"/>
        <v>1234.6425206274992</v>
      </c>
      <c r="G500" s="14">
        <f t="shared" si="23"/>
        <v>881228.51</v>
      </c>
      <c r="H500" s="21"/>
    </row>
    <row r="501" spans="1:8" ht="51" hidden="1" outlineLevel="6" x14ac:dyDescent="0.2">
      <c r="A501" s="13" t="s">
        <v>555</v>
      </c>
      <c r="B501" s="16" t="s">
        <v>556</v>
      </c>
      <c r="C501" s="14">
        <v>72422.19</v>
      </c>
      <c r="D501" s="14">
        <v>72422.19</v>
      </c>
      <c r="E501" s="14">
        <v>953650.7</v>
      </c>
      <c r="F501" s="27">
        <f t="shared" si="22"/>
        <v>1316.7935131483871</v>
      </c>
      <c r="G501" s="14">
        <f t="shared" si="23"/>
        <v>881228.51</v>
      </c>
      <c r="H501" s="21"/>
    </row>
    <row r="502" spans="1:8" ht="51" hidden="1" outlineLevel="6" x14ac:dyDescent="0.2">
      <c r="A502" s="13" t="s">
        <v>555</v>
      </c>
      <c r="B502" s="16" t="s">
        <v>556</v>
      </c>
      <c r="C502" s="14">
        <v>5243.55</v>
      </c>
      <c r="D502" s="14">
        <v>5243.55</v>
      </c>
      <c r="E502" s="14">
        <v>5243.55</v>
      </c>
      <c r="F502" s="27">
        <f t="shared" si="22"/>
        <v>100</v>
      </c>
      <c r="G502" s="14">
        <f t="shared" si="23"/>
        <v>0</v>
      </c>
      <c r="H502" s="21"/>
    </row>
    <row r="503" spans="1:8" ht="51" hidden="1" outlineLevel="5" x14ac:dyDescent="0.2">
      <c r="A503" s="13" t="s">
        <v>557</v>
      </c>
      <c r="B503" s="16" t="s">
        <v>558</v>
      </c>
      <c r="C503" s="14">
        <v>11538.4</v>
      </c>
      <c r="D503" s="14">
        <v>11538.4</v>
      </c>
      <c r="E503" s="14">
        <v>0</v>
      </c>
      <c r="F503" s="27">
        <f t="shared" si="22"/>
        <v>0</v>
      </c>
      <c r="G503" s="14">
        <f t="shared" si="23"/>
        <v>-11538.4</v>
      </c>
      <c r="H503" s="21"/>
    </row>
    <row r="504" spans="1:8" ht="51" hidden="1" outlineLevel="6" x14ac:dyDescent="0.2">
      <c r="A504" s="13" t="s">
        <v>557</v>
      </c>
      <c r="B504" s="16" t="s">
        <v>558</v>
      </c>
      <c r="C504" s="14">
        <v>11538.4</v>
      </c>
      <c r="D504" s="14">
        <v>11538.4</v>
      </c>
      <c r="E504" s="14">
        <v>0</v>
      </c>
      <c r="F504" s="27">
        <f t="shared" si="22"/>
        <v>0</v>
      </c>
      <c r="G504" s="14">
        <f t="shared" si="23"/>
        <v>-11538.4</v>
      </c>
      <c r="H504" s="21"/>
    </row>
    <row r="505" spans="1:8" ht="51" hidden="1" outlineLevel="5" x14ac:dyDescent="0.2">
      <c r="A505" s="13" t="s">
        <v>559</v>
      </c>
      <c r="B505" s="16" t="s">
        <v>560</v>
      </c>
      <c r="C505" s="14">
        <v>18076476.949999999</v>
      </c>
      <c r="D505" s="14">
        <v>18076476.949999999</v>
      </c>
      <c r="E505" s="14">
        <v>4928070.91</v>
      </c>
      <c r="F505" s="27">
        <f t="shared" si="22"/>
        <v>27.262341681020981</v>
      </c>
      <c r="G505" s="14">
        <f t="shared" si="23"/>
        <v>-13148406.039999999</v>
      </c>
      <c r="H505" s="21"/>
    </row>
    <row r="506" spans="1:8" ht="51" hidden="1" outlineLevel="6" x14ac:dyDescent="0.2">
      <c r="A506" s="13" t="s">
        <v>559</v>
      </c>
      <c r="B506" s="16" t="s">
        <v>560</v>
      </c>
      <c r="C506" s="14">
        <v>17572478.77</v>
      </c>
      <c r="D506" s="14">
        <v>17572478.77</v>
      </c>
      <c r="E506" s="14">
        <v>4424072.7300000004</v>
      </c>
      <c r="F506" s="27">
        <f t="shared" si="22"/>
        <v>25.176144970240877</v>
      </c>
      <c r="G506" s="14">
        <f t="shared" si="23"/>
        <v>-13148406.039999999</v>
      </c>
      <c r="H506" s="21"/>
    </row>
    <row r="507" spans="1:8" ht="51" hidden="1" outlineLevel="6" x14ac:dyDescent="0.2">
      <c r="A507" s="13" t="s">
        <v>559</v>
      </c>
      <c r="B507" s="16" t="s">
        <v>560</v>
      </c>
      <c r="C507" s="14">
        <v>503998.18</v>
      </c>
      <c r="D507" s="14">
        <v>503998.18</v>
      </c>
      <c r="E507" s="14">
        <v>503998.18</v>
      </c>
      <c r="F507" s="27">
        <f t="shared" si="22"/>
        <v>100</v>
      </c>
      <c r="G507" s="14">
        <f t="shared" si="23"/>
        <v>0</v>
      </c>
      <c r="H507" s="21"/>
    </row>
    <row r="508" spans="1:8" ht="76.5" outlineLevel="1" x14ac:dyDescent="0.2">
      <c r="A508" s="13" t="s">
        <v>561</v>
      </c>
      <c r="B508" s="16" t="s">
        <v>562</v>
      </c>
      <c r="C508" s="14">
        <v>-174322739.56999999</v>
      </c>
      <c r="D508" s="14">
        <v>-174322739.56999999</v>
      </c>
      <c r="E508" s="14">
        <v>-174939324.28</v>
      </c>
      <c r="F508" s="27">
        <f t="shared" si="22"/>
        <v>100.35370297158073</v>
      </c>
      <c r="G508" s="14">
        <f t="shared" si="23"/>
        <v>-616584.71000000834</v>
      </c>
      <c r="H508" s="21" t="s">
        <v>585</v>
      </c>
    </row>
    <row r="509" spans="1:8" ht="76.5" outlineLevel="2" collapsed="1" x14ac:dyDescent="0.2">
      <c r="A509" s="13" t="s">
        <v>563</v>
      </c>
      <c r="B509" s="16" t="s">
        <v>564</v>
      </c>
      <c r="C509" s="14">
        <v>-174322739.56999999</v>
      </c>
      <c r="D509" s="14">
        <v>-174322739.56999999</v>
      </c>
      <c r="E509" s="14">
        <v>-174939324.28</v>
      </c>
      <c r="F509" s="27">
        <f t="shared" si="22"/>
        <v>100.35370297158073</v>
      </c>
      <c r="G509" s="14">
        <f t="shared" si="23"/>
        <v>-616584.71000000834</v>
      </c>
      <c r="H509" s="21" t="s">
        <v>585</v>
      </c>
    </row>
    <row r="510" spans="1:8" ht="89.25" hidden="1" outlineLevel="3" collapsed="1" x14ac:dyDescent="0.2">
      <c r="A510" s="5" t="s">
        <v>565</v>
      </c>
      <c r="B510" s="6" t="s">
        <v>566</v>
      </c>
      <c r="C510" s="7">
        <v>-94232</v>
      </c>
      <c r="D510" s="7">
        <v>-94232</v>
      </c>
      <c r="E510" s="7">
        <v>-94232</v>
      </c>
      <c r="F510" s="28">
        <v>-94232</v>
      </c>
      <c r="G510" s="7">
        <v>0</v>
      </c>
      <c r="H510" s="7">
        <v>0</v>
      </c>
    </row>
    <row r="511" spans="1:8" ht="89.25" hidden="1" outlineLevel="6" x14ac:dyDescent="0.2">
      <c r="A511" s="8" t="s">
        <v>565</v>
      </c>
      <c r="B511" s="9" t="s">
        <v>566</v>
      </c>
      <c r="C511" s="10">
        <v>-94232</v>
      </c>
      <c r="D511" s="10">
        <v>-94232</v>
      </c>
      <c r="E511" s="10">
        <v>-94232</v>
      </c>
      <c r="F511" s="29">
        <v>-94232</v>
      </c>
      <c r="G511" s="10">
        <v>0</v>
      </c>
      <c r="H511" s="10">
        <v>0</v>
      </c>
    </row>
    <row r="512" spans="1:8" ht="102" hidden="1" outlineLevel="3" collapsed="1" x14ac:dyDescent="0.2">
      <c r="A512" s="5" t="s">
        <v>567</v>
      </c>
      <c r="B512" s="6" t="s">
        <v>568</v>
      </c>
      <c r="C512" s="7">
        <v>-33877602</v>
      </c>
      <c r="D512" s="7">
        <v>-33877602</v>
      </c>
      <c r="E512" s="7">
        <v>-33877602</v>
      </c>
      <c r="F512" s="28">
        <v>-33877602</v>
      </c>
      <c r="G512" s="7">
        <v>0</v>
      </c>
      <c r="H512" s="7">
        <v>0</v>
      </c>
    </row>
    <row r="513" spans="1:8" ht="89.25" hidden="1" outlineLevel="6" x14ac:dyDescent="0.2">
      <c r="A513" s="8" t="s">
        <v>567</v>
      </c>
      <c r="B513" s="9" t="s">
        <v>568</v>
      </c>
      <c r="C513" s="10">
        <v>-33877602</v>
      </c>
      <c r="D513" s="10">
        <v>-33877602</v>
      </c>
      <c r="E513" s="10">
        <v>-33877602</v>
      </c>
      <c r="F513" s="29">
        <v>-33877602</v>
      </c>
      <c r="G513" s="10">
        <v>0</v>
      </c>
      <c r="H513" s="10">
        <v>0</v>
      </c>
    </row>
    <row r="514" spans="1:8" ht="114.75" hidden="1" outlineLevel="3" collapsed="1" x14ac:dyDescent="0.2">
      <c r="A514" s="5" t="s">
        <v>569</v>
      </c>
      <c r="B514" s="6" t="s">
        <v>570</v>
      </c>
      <c r="C514" s="7">
        <v>-45667.71</v>
      </c>
      <c r="D514" s="7">
        <v>-45667.71</v>
      </c>
      <c r="E514" s="7">
        <v>-45667.71</v>
      </c>
      <c r="F514" s="28">
        <v>-45667.71</v>
      </c>
      <c r="G514" s="7">
        <v>0</v>
      </c>
      <c r="H514" s="7">
        <v>0</v>
      </c>
    </row>
    <row r="515" spans="1:8" ht="89.25" hidden="1" outlineLevel="6" x14ac:dyDescent="0.2">
      <c r="A515" s="8" t="s">
        <v>569</v>
      </c>
      <c r="B515" s="9" t="s">
        <v>570</v>
      </c>
      <c r="C515" s="10">
        <v>-45667.71</v>
      </c>
      <c r="D515" s="10">
        <v>-45667.71</v>
      </c>
      <c r="E515" s="10">
        <v>-45667.71</v>
      </c>
      <c r="F515" s="29">
        <v>-45667.71</v>
      </c>
      <c r="G515" s="10">
        <v>0</v>
      </c>
      <c r="H515" s="10">
        <v>0</v>
      </c>
    </row>
    <row r="516" spans="1:8" ht="63.75" hidden="1" outlineLevel="3" collapsed="1" x14ac:dyDescent="0.2">
      <c r="A516" s="5" t="s">
        <v>571</v>
      </c>
      <c r="B516" s="6" t="s">
        <v>572</v>
      </c>
      <c r="C516" s="7">
        <v>-140305237.86000001</v>
      </c>
      <c r="D516" s="7">
        <v>-140305237.86000001</v>
      </c>
      <c r="E516" s="7">
        <v>-140921822.56999999</v>
      </c>
      <c r="F516" s="28">
        <v>-129541598.02</v>
      </c>
      <c r="G516" s="7">
        <v>-10526.96</v>
      </c>
      <c r="H516" s="7">
        <v>-43559078.710000001</v>
      </c>
    </row>
    <row r="517" spans="1:8" ht="89.25" hidden="1" outlineLevel="4" x14ac:dyDescent="0.2">
      <c r="A517" s="5" t="s">
        <v>573</v>
      </c>
      <c r="B517" s="6" t="s">
        <v>574</v>
      </c>
      <c r="C517" s="7">
        <v>-15341874.539999999</v>
      </c>
      <c r="D517" s="7">
        <v>-15341874.539999999</v>
      </c>
      <c r="E517" s="7">
        <v>-15341874.539999999</v>
      </c>
      <c r="F517" s="28">
        <v>-15341874.539999999</v>
      </c>
      <c r="G517" s="7">
        <v>0</v>
      </c>
      <c r="H517" s="7">
        <v>0</v>
      </c>
    </row>
    <row r="518" spans="1:8" ht="76.5" hidden="1" outlineLevel="6" x14ac:dyDescent="0.2">
      <c r="A518" s="8" t="s">
        <v>573</v>
      </c>
      <c r="B518" s="9" t="s">
        <v>574</v>
      </c>
      <c r="C518" s="10">
        <v>-15341874.539999999</v>
      </c>
      <c r="D518" s="10">
        <v>-15341874.539999999</v>
      </c>
      <c r="E518" s="10">
        <v>-15341874.539999999</v>
      </c>
      <c r="F518" s="29">
        <v>-15341874.539999999</v>
      </c>
      <c r="G518" s="10">
        <v>0</v>
      </c>
      <c r="H518" s="10">
        <v>0</v>
      </c>
    </row>
    <row r="519" spans="1:8" ht="102" hidden="1" outlineLevel="4" x14ac:dyDescent="0.2">
      <c r="A519" s="5" t="s">
        <v>575</v>
      </c>
      <c r="B519" s="6" t="s">
        <v>576</v>
      </c>
      <c r="C519" s="7">
        <v>-124963363.31999999</v>
      </c>
      <c r="D519" s="7">
        <v>-124963363.31999999</v>
      </c>
      <c r="E519" s="7">
        <v>-125579948.03</v>
      </c>
      <c r="F519" s="28">
        <v>-114199723.48</v>
      </c>
      <c r="G519" s="7">
        <v>-10526.96</v>
      </c>
      <c r="H519" s="7">
        <v>-43559078.710000001</v>
      </c>
    </row>
    <row r="520" spans="1:8" ht="102" hidden="1" outlineLevel="6" x14ac:dyDescent="0.2">
      <c r="A520" s="8" t="s">
        <v>575</v>
      </c>
      <c r="B520" s="9" t="s">
        <v>576</v>
      </c>
      <c r="C520" s="10">
        <v>-124963363.31999999</v>
      </c>
      <c r="D520" s="10">
        <v>-124963363.31999999</v>
      </c>
      <c r="E520" s="10">
        <v>-125579948.03</v>
      </c>
      <c r="F520" s="29">
        <v>-114199723.48</v>
      </c>
      <c r="G520" s="10">
        <v>-10526.96</v>
      </c>
      <c r="H520" s="10">
        <v>-43559078.710000001</v>
      </c>
    </row>
  </sheetData>
  <mergeCells count="3">
    <mergeCell ref="A6:H6"/>
    <mergeCell ref="A5:H5"/>
    <mergeCell ref="A4:H4"/>
  </mergeCells>
  <pageMargins left="0.74803149606299213" right="0.23622047244094491" top="0.15748031496062992" bottom="0.27559055118110237" header="0.15748031496062992" footer="0.15748031496062992"/>
  <pageSetup paperSize="9" scale="63" firstPageNumber="157" fitToHeight="0" orientation="landscape"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ДЧБ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Маркова Инесса Владимировна</dc:creator>
  <dc:description>POI HSSF rep:2.56.0.149</dc:description>
  <cp:lastModifiedBy>Шулепова Ольга Анатольевна</cp:lastModifiedBy>
  <cp:lastPrinted>2024-03-25T04:17:50Z</cp:lastPrinted>
  <dcterms:created xsi:type="dcterms:W3CDTF">2024-01-22T05:36:00Z</dcterms:created>
  <dcterms:modified xsi:type="dcterms:W3CDTF">2024-03-25T05:23:32Z</dcterms:modified>
</cp:coreProperties>
</file>